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hp-pc\Desktop\"/>
    </mc:Choice>
  </mc:AlternateContent>
  <xr:revisionPtr revIDLastSave="0" documentId="13_ncr:1_{8D61D0CB-D542-4D5F-9013-EB928243679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upplementary material" sheetId="1" r:id="rId1"/>
  </sheets>
  <definedNames>
    <definedName name="_Hlk19127610" localSheetId="0">'Supplementary material'!$C$68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17" i="1" l="1"/>
  <c r="Y56" i="1" l="1"/>
  <c r="Y54" i="1"/>
  <c r="Y47" i="1"/>
  <c r="Y45" i="1"/>
  <c r="Y44" i="1"/>
  <c r="Y43" i="1"/>
  <c r="Y41" i="1"/>
  <c r="Y35" i="1"/>
  <c r="Y31" i="1"/>
  <c r="Y30" i="1"/>
  <c r="Y26" i="1"/>
  <c r="Y20" i="1"/>
  <c r="Y18" i="1"/>
  <c r="Y9" i="1"/>
  <c r="Y23" i="1" l="1"/>
</calcChain>
</file>

<file path=xl/sharedStrings.xml><?xml version="1.0" encoding="utf-8"?>
<sst xmlns="http://schemas.openxmlformats.org/spreadsheetml/2006/main" count="846" uniqueCount="279">
  <si>
    <t>No.</t>
    <phoneticPr fontId="4" type="noConversion"/>
  </si>
  <si>
    <t>Name</t>
    <phoneticPr fontId="4" type="noConversion"/>
  </si>
  <si>
    <t>Abbreviation</t>
    <phoneticPr fontId="4" type="noConversion"/>
  </si>
  <si>
    <t>Lot No.</t>
    <phoneticPr fontId="4" type="noConversion"/>
  </si>
  <si>
    <t>Supplier</t>
    <phoneticPr fontId="4" type="noConversion"/>
  </si>
  <si>
    <t>Material property</t>
    <phoneticPr fontId="4" type="noConversion"/>
  </si>
  <si>
    <t>SF</t>
    <phoneticPr fontId="4" type="noConversion"/>
  </si>
  <si>
    <t>TS</t>
    <phoneticPr fontId="4" type="noConversion"/>
  </si>
  <si>
    <t xml:space="preserve">RC behavior category </t>
    <phoneticPr fontId="4" type="noConversion"/>
  </si>
  <si>
    <t>RC compaction model</t>
    <phoneticPr fontId="4" type="noConversion"/>
  </si>
  <si>
    <t>Da</t>
  </si>
  <si>
    <t>Dc</t>
  </si>
  <si>
    <t>Ie</t>
  </si>
  <si>
    <t>IC</t>
  </si>
  <si>
    <t>Icd</t>
  </si>
  <si>
    <t>IH</t>
  </si>
  <si>
    <t>AOR</t>
    <phoneticPr fontId="4" type="noConversion"/>
  </si>
  <si>
    <t>Iθ</t>
    <phoneticPr fontId="4" type="noConversion"/>
  </si>
  <si>
    <t>span</t>
  </si>
  <si>
    <t>Co</t>
    <phoneticPr fontId="4" type="noConversion"/>
  </si>
  <si>
    <t>Sp</t>
    <phoneticPr fontId="4" type="noConversion"/>
  </si>
  <si>
    <t>Sp-co</t>
    <phoneticPr fontId="4" type="noConversion"/>
  </si>
  <si>
    <t>d</t>
  </si>
  <si>
    <t>g</t>
  </si>
  <si>
    <t>MCC PH 101</t>
  </si>
  <si>
    <t>MCC</t>
  </si>
  <si>
    <t>Asahi Kasei Chemicals Corporation</t>
  </si>
  <si>
    <t>IA</t>
    <phoneticPr fontId="4" type="noConversion"/>
  </si>
  <si>
    <t>MCC PH102</t>
  </si>
  <si>
    <t>MCC PH301</t>
  </si>
  <si>
    <t>MCC PH 302</t>
  </si>
  <si>
    <t>IIA</t>
    <phoneticPr fontId="4" type="noConversion"/>
  </si>
  <si>
    <t>P0102D1509</t>
  </si>
  <si>
    <t>Shanghai Changwei Pharmaceutical Accessories Technology Co., Ltd.</t>
  </si>
  <si>
    <t>MCC PH200NF</t>
  </si>
  <si>
    <t>P0200J1511</t>
  </si>
  <si>
    <t>P0102F1506</t>
  </si>
  <si>
    <t>P0302F1509</t>
  </si>
  <si>
    <t>JRS Pharma GmbH&amp;Co. KG</t>
  </si>
  <si>
    <t>MCC KG802</t>
  </si>
  <si>
    <t>K581</t>
  </si>
  <si>
    <t>MC</t>
  </si>
  <si>
    <t>W13C088</t>
  </si>
  <si>
    <t>Alfa Aesar Co., Ltd.</t>
  </si>
  <si>
    <t>C03X006</t>
  </si>
  <si>
    <t>Ethyecellulose N-7 Pharm</t>
  </si>
  <si>
    <t>EC</t>
  </si>
  <si>
    <t>Ashland_Aqualon, Kentucky</t>
  </si>
  <si>
    <t>Ethyecellulose N-10 Pharm</t>
  </si>
  <si>
    <t>Ethyecellulose T-10 Pharm</t>
  </si>
  <si>
    <t>Ethyecellulose N-22 Pharm</t>
  </si>
  <si>
    <t>Ethyecellulose EC-N100Pharm</t>
  </si>
  <si>
    <t>HPMC</t>
  </si>
  <si>
    <t>2E150124L2</t>
  </si>
  <si>
    <t xml:space="preserve"> Shanghai Changwei Pharmaceutical Accessories Technology Co., Ltd.</t>
  </si>
  <si>
    <t>Hydroxy propyl methyl cellulose E4MCR</t>
  </si>
  <si>
    <t>D180G4C011</t>
  </si>
  <si>
    <t>Hydroxy propyl methyl cellulose E5LV</t>
  </si>
  <si>
    <t>3G190124L1</t>
  </si>
  <si>
    <t>D011F6KL01</t>
  </si>
  <si>
    <t>Hydroxy propyl methyl cellulose E50LV</t>
  </si>
  <si>
    <t>D011G6RL02</t>
  </si>
  <si>
    <t>Hydroxy propyl methyl cellulose K100 LVCR</t>
  </si>
  <si>
    <t>D180F7D021</t>
  </si>
  <si>
    <t>Low-substituted hydroxypropyl cellulose LH-21</t>
  </si>
  <si>
    <t>L-HPC</t>
  </si>
  <si>
    <t>Shin-Etsu Chemical Co., Ltd.</t>
  </si>
  <si>
    <t>Lac-C</t>
  </si>
  <si>
    <t>L1523</t>
  </si>
  <si>
    <t>Molkerei Meggle Wasserburg GmBH &amp; Co. KG</t>
  </si>
  <si>
    <t>Lac-F</t>
  </si>
  <si>
    <t>L1517</t>
  </si>
  <si>
    <t>IIB</t>
    <phoneticPr fontId="4" type="noConversion"/>
  </si>
  <si>
    <t>Lac-D</t>
  </si>
  <si>
    <t>LC042-5-805</t>
  </si>
  <si>
    <t>III</t>
    <phoneticPr fontId="4" type="noConversion"/>
  </si>
  <si>
    <t>lactose Anhydrous 21 AN</t>
  </si>
  <si>
    <t>Lac-A</t>
  </si>
  <si>
    <t>1007NX8</t>
  </si>
  <si>
    <t>DFE Pharma</t>
  </si>
  <si>
    <t>Lac-G</t>
  </si>
  <si>
    <t>L1535</t>
  </si>
  <si>
    <t>Lac-T</t>
  </si>
  <si>
    <t>L1543</t>
  </si>
  <si>
    <t>Lac-P1</t>
  </si>
  <si>
    <t>1009CON</t>
  </si>
  <si>
    <t>Lac-P2</t>
  </si>
  <si>
    <t>10095MW</t>
  </si>
  <si>
    <t>Mannitol</t>
  </si>
  <si>
    <t>Man</t>
  </si>
  <si>
    <t>L430782</t>
  </si>
  <si>
    <t>Bailingwei Technology Co., Ltd.</t>
  </si>
  <si>
    <t>corn starch</t>
  </si>
  <si>
    <t>CS</t>
  </si>
  <si>
    <t>MKBW7231V</t>
  </si>
  <si>
    <t>Merck KGaA, Darmstadt</t>
  </si>
  <si>
    <t>PS</t>
  </si>
  <si>
    <t>NO60820327</t>
  </si>
  <si>
    <t>Dex</t>
  </si>
  <si>
    <t xml:space="preserve">Beijing Biotopped Technology Co., Ltd. </t>
  </si>
  <si>
    <t>Suc</t>
  </si>
  <si>
    <t>SLBG7523V</t>
  </si>
  <si>
    <t>D-G</t>
  </si>
  <si>
    <t>F1607003</t>
  </si>
  <si>
    <t>Shanghai Aladdin Bio-Chem Technology Co., LTD</t>
  </si>
  <si>
    <t>D-Sorbitol</t>
  </si>
  <si>
    <t>D-S</t>
  </si>
  <si>
    <t>A0377914</t>
  </si>
  <si>
    <t>Acros Organics Co., Ltd.</t>
  </si>
  <si>
    <t>A0381234</t>
  </si>
  <si>
    <t>Calcium phosphate dibasic</t>
  </si>
  <si>
    <t>DCP</t>
  </si>
  <si>
    <t>A0377696</t>
  </si>
  <si>
    <t>IB</t>
    <phoneticPr fontId="4" type="noConversion"/>
  </si>
  <si>
    <t>Calcium phosphate dibasic</t>
    <phoneticPr fontId="4" type="noConversion"/>
  </si>
  <si>
    <t>A0369948</t>
  </si>
  <si>
    <t>\</t>
  </si>
  <si>
    <t>Carboxymethyl starch sodium</t>
    <phoneticPr fontId="4" type="noConversion"/>
  </si>
  <si>
    <t>CMS-Na</t>
  </si>
  <si>
    <t>C10072096</t>
  </si>
  <si>
    <t>Shanghai Macklin Biochemical Co.,Ltd.</t>
  </si>
  <si>
    <t>C10051641</t>
  </si>
  <si>
    <t>X5G248</t>
  </si>
  <si>
    <t>Nichirin chemical industries LTD</t>
  </si>
  <si>
    <t>Croscarmellose sodium Vivasol</t>
  </si>
  <si>
    <t>10082Fo</t>
  </si>
  <si>
    <t>polyplasdone XL-10</t>
  </si>
  <si>
    <t>PVPP</t>
  </si>
  <si>
    <t>Ashland_ISP, Kentucky</t>
  </si>
  <si>
    <t>CMC-Ca</t>
  </si>
  <si>
    <t>E4I086</t>
  </si>
  <si>
    <t>Nichirin chemical industries Ltd.</t>
  </si>
  <si>
    <t>Calcium phosphate</t>
    <phoneticPr fontId="4" type="noConversion"/>
  </si>
  <si>
    <t>p10957</t>
  </si>
  <si>
    <t>sodium bicarbonate</t>
    <phoneticPr fontId="4" type="noConversion"/>
  </si>
  <si>
    <t>A038821</t>
  </si>
  <si>
    <t>DL-Malic acid</t>
  </si>
  <si>
    <t>DL-MA</t>
  </si>
  <si>
    <t>J180606-3550001-01</t>
  </si>
  <si>
    <t>Beijing Tcmages Pharmaceutical Co., Ltd.</t>
  </si>
  <si>
    <t>J180627-611300-13</t>
  </si>
  <si>
    <t>J180606-672600-07</t>
  </si>
  <si>
    <t>YP170122-748411-01</t>
  </si>
  <si>
    <t>YP170122-748502-03</t>
  </si>
  <si>
    <t>YP170122-748304-02</t>
  </si>
  <si>
    <t>PYP170913-125400-16</t>
  </si>
  <si>
    <t>PYP170919-617100-21</t>
  </si>
  <si>
    <t>PYP180209-068350-08</t>
  </si>
  <si>
    <t>PYP180208-024200-06</t>
  </si>
  <si>
    <t>G-E</t>
  </si>
  <si>
    <t>180421-20180101094</t>
  </si>
  <si>
    <t>180422-17120901</t>
  </si>
  <si>
    <t>Gp-E</t>
  </si>
  <si>
    <t>180421-015200-01</t>
  </si>
  <si>
    <t>180420-748100-03</t>
  </si>
  <si>
    <t>180423-611830-01</t>
  </si>
  <si>
    <t>180422-443400-12</t>
  </si>
  <si>
    <t>180430-454850-03</t>
  </si>
  <si>
    <t>180430-041500-01</t>
  </si>
  <si>
    <t>180424-117100-01</t>
  </si>
  <si>
    <t>180424-158100-07</t>
  </si>
  <si>
    <t>180425-134500-13</t>
  </si>
  <si>
    <t>180416-071299-03</t>
  </si>
  <si>
    <t>180417-073203-02</t>
  </si>
  <si>
    <t>180419-071200-22</t>
  </si>
  <si>
    <t>180418-071000-26</t>
  </si>
  <si>
    <t>1709-3</t>
  </si>
  <si>
    <t>CCNa</t>
    <phoneticPr fontId="4" type="noConversion"/>
  </si>
  <si>
    <t>Mume fructus extracts</t>
  </si>
  <si>
    <t>M-E</t>
  </si>
  <si>
    <t>C-E</t>
  </si>
  <si>
    <t>As-E</t>
  </si>
  <si>
    <t>Polygoni multiflori radix praeparata extracts</t>
  </si>
  <si>
    <t>P-E</t>
  </si>
  <si>
    <t>At-E</t>
  </si>
  <si>
    <t>Glycyrrhizae radix et rhizoma praeparata cum melle extracts</t>
  </si>
  <si>
    <t>Angelica pubescentis radix extracts</t>
  </si>
  <si>
    <t>Ap-E</t>
  </si>
  <si>
    <t>Rehmanniae radix extracts</t>
  </si>
  <si>
    <t>Re-E</t>
  </si>
  <si>
    <t>Di-E</t>
  </si>
  <si>
    <t>Di -E</t>
  </si>
  <si>
    <t>An-E</t>
  </si>
  <si>
    <t>Fp-E</t>
  </si>
  <si>
    <t>Anemarrhenae rhizome praeparata extracts</t>
  </si>
  <si>
    <t>Anp-E</t>
  </si>
  <si>
    <t>F-E</t>
  </si>
  <si>
    <r>
      <t>k</t>
    </r>
    <r>
      <rPr>
        <b/>
        <i/>
        <vertAlign val="subscript"/>
        <sz val="11"/>
        <color theme="1"/>
        <rFont val="Times New Roman"/>
        <family val="1"/>
      </rPr>
      <t>b</t>
    </r>
  </si>
  <si>
    <r>
      <t>TS</t>
    </r>
    <r>
      <rPr>
        <b/>
        <i/>
        <vertAlign val="subscript"/>
        <sz val="11"/>
        <color theme="1"/>
        <rFont val="Times New Roman"/>
        <family val="1"/>
      </rPr>
      <t>0</t>
    </r>
  </si>
  <si>
    <r>
      <t>R</t>
    </r>
    <r>
      <rPr>
        <b/>
        <vertAlign val="superscript"/>
        <sz val="11"/>
        <color theme="1"/>
        <rFont val="Times New Roman"/>
        <family val="1"/>
      </rPr>
      <t>2</t>
    </r>
  </si>
  <si>
    <t>Methyl cellulose viscosity 4000 cps</t>
    <phoneticPr fontId="4" type="noConversion"/>
  </si>
  <si>
    <t>Methyl cellulose viscosity 15 cps</t>
    <phoneticPr fontId="4" type="noConversion"/>
  </si>
  <si>
    <t>t''</t>
    <phoneticPr fontId="4" type="noConversion"/>
  </si>
  <si>
    <t>%HR</t>
    <phoneticPr fontId="4" type="noConversion"/>
  </si>
  <si>
    <t>%H</t>
    <phoneticPr fontId="4" type="noConversion"/>
  </si>
  <si>
    <t>%pf</t>
    <phoneticPr fontId="4" type="noConversion"/>
  </si>
  <si>
    <r>
      <t>D</t>
    </r>
    <r>
      <rPr>
        <b/>
        <i/>
        <vertAlign val="subscript"/>
        <sz val="11"/>
        <color theme="1"/>
        <rFont val="Times New Roman"/>
        <family val="1"/>
      </rPr>
      <t>10</t>
    </r>
    <phoneticPr fontId="4" type="noConversion"/>
  </si>
  <si>
    <r>
      <t>D</t>
    </r>
    <r>
      <rPr>
        <b/>
        <i/>
        <vertAlign val="subscript"/>
        <sz val="11"/>
        <color theme="1"/>
        <rFont val="Times New Roman"/>
        <family val="1"/>
      </rPr>
      <t>50</t>
    </r>
    <phoneticPr fontId="4" type="noConversion"/>
  </si>
  <si>
    <r>
      <t>D</t>
    </r>
    <r>
      <rPr>
        <b/>
        <i/>
        <vertAlign val="subscript"/>
        <sz val="11"/>
        <color theme="1"/>
        <rFont val="Times New Roman"/>
        <family val="1"/>
      </rPr>
      <t>90</t>
    </r>
    <phoneticPr fontId="4" type="noConversion"/>
  </si>
  <si>
    <r>
      <t>D</t>
    </r>
    <r>
      <rPr>
        <b/>
        <i/>
        <vertAlign val="subscript"/>
        <sz val="11"/>
        <color theme="1"/>
        <rFont val="Times New Roman"/>
        <family val="1"/>
      </rPr>
      <t>t</t>
    </r>
    <phoneticPr fontId="4" type="noConversion"/>
  </si>
  <si>
    <r>
      <t>ε</t>
    </r>
    <r>
      <rPr>
        <b/>
        <i/>
        <vertAlign val="subscript"/>
        <sz val="11"/>
        <color theme="1"/>
        <rFont val="Times New Roman"/>
        <family val="1"/>
      </rPr>
      <t>p</t>
    </r>
    <phoneticPr fontId="4" type="noConversion"/>
  </si>
  <si>
    <r>
      <t>SF</t>
    </r>
    <r>
      <rPr>
        <b/>
        <i/>
        <vertAlign val="subscript"/>
        <sz val="11"/>
        <color theme="1"/>
        <rFont val="Times New Roman"/>
        <family val="1"/>
      </rPr>
      <t>p</t>
    </r>
    <phoneticPr fontId="4" type="noConversion"/>
  </si>
  <si>
    <t>T</t>
    <phoneticPr fontId="4" type="noConversion"/>
  </si>
  <si>
    <t>LJ</t>
    <phoneticPr fontId="4" type="noConversion"/>
  </si>
  <si>
    <t>L2</t>
    <phoneticPr fontId="4" type="noConversion"/>
  </si>
  <si>
    <t>LN</t>
    <phoneticPr fontId="4" type="noConversion"/>
  </si>
  <si>
    <t>L3</t>
    <phoneticPr fontId="4" type="noConversion"/>
  </si>
  <si>
    <t>30 bar</t>
    <phoneticPr fontId="4" type="noConversion"/>
  </si>
  <si>
    <t>50 bar</t>
    <phoneticPr fontId="4" type="noConversion"/>
  </si>
  <si>
    <t>70 bar</t>
    <phoneticPr fontId="4" type="noConversion"/>
  </si>
  <si>
    <t>90 bar</t>
    <phoneticPr fontId="4" type="noConversion"/>
  </si>
  <si>
    <t>110 bar</t>
    <phoneticPr fontId="4" type="noConversion"/>
  </si>
  <si>
    <t>Alfa Aesar Co., Ltd.</t>
    <phoneticPr fontId="4" type="noConversion"/>
  </si>
  <si>
    <t>sucrose</t>
    <phoneticPr fontId="4" type="noConversion"/>
  </si>
  <si>
    <t>Calcium carboxymethylcellulose ECG505</t>
    <phoneticPr fontId="4" type="noConversion"/>
  </si>
  <si>
    <r>
      <t>MCC Oricel</t>
    </r>
    <r>
      <rPr>
        <vertAlign val="superscript"/>
        <sz val="11"/>
        <color theme="1"/>
        <rFont val="Times New Roman"/>
        <family val="1"/>
      </rPr>
      <t>TM</t>
    </r>
    <r>
      <rPr>
        <sz val="11"/>
        <color theme="1"/>
        <rFont val="Times New Roman"/>
        <family val="1"/>
      </rPr>
      <t xml:space="preserve"> PH-102 SCG</t>
    </r>
  </si>
  <si>
    <r>
      <t>lactose Cellactose</t>
    </r>
    <r>
      <rPr>
        <vertAlign val="superscript"/>
        <sz val="11"/>
        <color theme="1"/>
        <rFont val="Times New Roman"/>
        <family val="1"/>
      </rPr>
      <t>®</t>
    </r>
    <r>
      <rPr>
        <sz val="11"/>
        <color theme="1"/>
        <rFont val="Times New Roman"/>
        <family val="1"/>
      </rPr>
      <t xml:space="preserve"> 80</t>
    </r>
  </si>
  <si>
    <r>
      <t>lactose Flowlac</t>
    </r>
    <r>
      <rPr>
        <vertAlign val="superscript"/>
        <sz val="11"/>
        <color theme="1"/>
        <rFont val="Times New Roman"/>
        <family val="1"/>
      </rPr>
      <t>®</t>
    </r>
    <r>
      <rPr>
        <sz val="11"/>
        <color theme="1"/>
        <rFont val="Times New Roman"/>
        <family val="1"/>
      </rPr>
      <t xml:space="preserve"> 100</t>
    </r>
  </si>
  <si>
    <r>
      <t>lactose Duralac</t>
    </r>
    <r>
      <rPr>
        <vertAlign val="superscript"/>
        <sz val="11"/>
        <color theme="1"/>
        <rFont val="Times New Roman"/>
        <family val="1"/>
      </rPr>
      <t>®</t>
    </r>
    <r>
      <rPr>
        <sz val="11"/>
        <color theme="1"/>
        <rFont val="Times New Roman"/>
        <family val="1"/>
      </rPr>
      <t xml:space="preserve"> H</t>
    </r>
  </si>
  <si>
    <r>
      <t>Adamas</t>
    </r>
    <r>
      <rPr>
        <sz val="11"/>
        <color theme="1"/>
        <rFont val="Times New Roman"/>
        <family val="1"/>
      </rPr>
      <t xml:space="preserve"> Co., Ltd.</t>
    </r>
  </si>
  <si>
    <t>MCC PH 102NF</t>
    <phoneticPr fontId="4" type="noConversion"/>
  </si>
  <si>
    <r>
      <t>Supplementary materials 1: Table S1: The detailed roll compaction information for each material, including materials names, abbreviations, lot numbers, suppliers, physical properties, compaction descriptors, the ribbon</t>
    </r>
    <r>
      <rPr>
        <b/>
        <i/>
        <sz val="10"/>
        <rFont val="Palatino Linotype"/>
        <family val="1"/>
      </rPr>
      <t xml:space="preserve"> SF</t>
    </r>
    <r>
      <rPr>
        <b/>
        <sz val="10"/>
        <rFont val="Palatino Linotype"/>
        <family val="1"/>
      </rPr>
      <t xml:space="preserve"> and </t>
    </r>
    <r>
      <rPr>
        <b/>
        <i/>
        <sz val="10"/>
        <rFont val="Palatino Linotype"/>
        <family val="1"/>
      </rPr>
      <t>TS</t>
    </r>
    <r>
      <rPr>
        <b/>
        <sz val="10"/>
        <rFont val="Palatino Linotype"/>
        <family val="1"/>
      </rPr>
      <t xml:space="preserve"> under different hydraulic pressures, the ribbon splitting behavior and the roll compaction behavior classifications.</t>
    </r>
    <phoneticPr fontId="4" type="noConversion"/>
  </si>
  <si>
    <t>Splitting mode T</t>
    <phoneticPr fontId="4" type="noConversion"/>
  </si>
  <si>
    <t>Splitting mode L</t>
    <phoneticPr fontId="4" type="noConversion"/>
  </si>
  <si>
    <t>Mume fructus extracts</t>
    <phoneticPr fontId="4" type="noConversion"/>
  </si>
  <si>
    <t>Chuan xiong rhizoma extracts</t>
    <phoneticPr fontId="4" type="noConversion"/>
  </si>
  <si>
    <t>Angelicae sinensis radix extracts</t>
    <phoneticPr fontId="4" type="noConversion"/>
  </si>
  <si>
    <t>Polygoni multiflori radix praeparata extracts</t>
    <phoneticPr fontId="4" type="noConversion"/>
  </si>
  <si>
    <t>Atractylodis rhizoma extracts</t>
    <phoneticPr fontId="4" type="noConversion"/>
  </si>
  <si>
    <t>Glycyrrhizae radix et rhizoma extracts</t>
    <phoneticPr fontId="4" type="noConversion"/>
  </si>
  <si>
    <t>Angelica pubescentis radix extracts</t>
    <phoneticPr fontId="4" type="noConversion"/>
  </si>
  <si>
    <t>Rehmanniae radix extracts</t>
    <phoneticPr fontId="4" type="noConversion"/>
  </si>
  <si>
    <t>Dictamni cortex extracts</t>
    <phoneticPr fontId="4" type="noConversion"/>
  </si>
  <si>
    <t>Anemarrhenae rhizome extracts</t>
    <phoneticPr fontId="4" type="noConversion"/>
  </si>
  <si>
    <t>Farfarae flos praeparata extracts</t>
    <phoneticPr fontId="4" type="noConversion"/>
  </si>
  <si>
    <t>D-(+)-glucose</t>
    <phoneticPr fontId="4" type="noConversion"/>
  </si>
  <si>
    <r>
      <t>lactose Pharmatose</t>
    </r>
    <r>
      <rPr>
        <vertAlign val="superscript"/>
        <sz val="11"/>
        <color theme="1"/>
        <rFont val="Times New Roman"/>
        <family val="1"/>
      </rPr>
      <t>®</t>
    </r>
    <r>
      <rPr>
        <sz val="11"/>
        <color theme="1"/>
        <rFont val="Times New Roman"/>
        <family val="1"/>
      </rPr>
      <t xml:space="preserve"> 200M</t>
    </r>
    <phoneticPr fontId="4" type="noConversion"/>
  </si>
  <si>
    <t>MCC VIVAPUR® type 102</t>
    <phoneticPr fontId="4" type="noConversion"/>
  </si>
  <si>
    <t>Hydroxy propyl methyl cellulose E3LV</t>
    <phoneticPr fontId="4" type="noConversion"/>
  </si>
  <si>
    <r>
      <t>MCC Oricel</t>
    </r>
    <r>
      <rPr>
        <vertAlign val="superscript"/>
        <sz val="11"/>
        <color theme="1"/>
        <rFont val="Times New Roman"/>
        <family val="1"/>
      </rPr>
      <t>TM</t>
    </r>
    <r>
      <rPr>
        <sz val="11"/>
        <color theme="1"/>
        <rFont val="Times New Roman"/>
        <family val="1"/>
      </rPr>
      <t xml:space="preserve"> PH302NF</t>
    </r>
    <phoneticPr fontId="4" type="noConversion"/>
  </si>
  <si>
    <t>polyplasdone XL</t>
    <phoneticPr fontId="4" type="noConversion"/>
  </si>
  <si>
    <t>Hydroxy propyl methyl cellulose E15LV</t>
    <phoneticPr fontId="4" type="noConversion"/>
  </si>
  <si>
    <r>
      <t>lactose Pharmatose</t>
    </r>
    <r>
      <rPr>
        <vertAlign val="superscript"/>
        <sz val="11"/>
        <color theme="1"/>
        <rFont val="Times New Roman"/>
        <family val="1"/>
      </rPr>
      <t>®</t>
    </r>
    <r>
      <rPr>
        <sz val="11"/>
        <color theme="1"/>
        <rFont val="Times New Roman"/>
        <family val="1"/>
      </rPr>
      <t xml:space="preserve"> 110M</t>
    </r>
    <phoneticPr fontId="4" type="noConversion"/>
  </si>
  <si>
    <r>
      <t>lactose Tablettose</t>
    </r>
    <r>
      <rPr>
        <vertAlign val="superscript"/>
        <sz val="11"/>
        <color theme="1"/>
        <rFont val="Times New Roman"/>
        <family val="1"/>
      </rPr>
      <t>®</t>
    </r>
    <r>
      <rPr>
        <sz val="11"/>
        <color theme="1"/>
        <rFont val="Times New Roman"/>
        <family val="1"/>
      </rPr>
      <t xml:space="preserve"> 80</t>
    </r>
    <phoneticPr fontId="4" type="noConversion"/>
  </si>
  <si>
    <t>Dextrin</t>
    <phoneticPr fontId="4" type="noConversion"/>
  </si>
  <si>
    <r>
      <t>lactose Granulac</t>
    </r>
    <r>
      <rPr>
        <vertAlign val="superscript"/>
        <sz val="11"/>
        <color theme="1"/>
        <rFont val="Times New Roman"/>
        <family val="1"/>
      </rPr>
      <t>®</t>
    </r>
    <r>
      <rPr>
        <sz val="11"/>
        <color theme="1"/>
        <rFont val="Times New Roman"/>
        <family val="1"/>
      </rPr>
      <t xml:space="preserve"> 200</t>
    </r>
    <phoneticPr fontId="4" type="noConversion"/>
  </si>
  <si>
    <t>Dictamni cortex extracts</t>
    <phoneticPr fontId="4" type="noConversion"/>
  </si>
  <si>
    <t>Pregelatinized starch</t>
    <phoneticPr fontId="4" type="noConversion"/>
  </si>
  <si>
    <t>Croscarmellose sodium ND-2HS</t>
    <phoneticPr fontId="4" type="noConversion"/>
  </si>
  <si>
    <t>Croscarmellose sodium</t>
    <phoneticPr fontId="4" type="noConversion"/>
  </si>
  <si>
    <t>Glycyrrhizae radix et rhizoma praeparata cum melle extracts</t>
    <phoneticPr fontId="4" type="noConversion"/>
  </si>
  <si>
    <t>Atractylodis rhizoma extracts</t>
    <phoneticPr fontId="4" type="noConversion"/>
  </si>
  <si>
    <t>Mume fructus extracts</t>
    <phoneticPr fontId="4" type="noConversion"/>
  </si>
  <si>
    <t>Angelicae sinensis radix extracts</t>
    <phoneticPr fontId="4" type="noConversion"/>
  </si>
  <si>
    <t>Anemarrhenae rhizome praeparata extracts</t>
    <phoneticPr fontId="4" type="noConversion"/>
  </si>
  <si>
    <t>Farfarae flos extracts</t>
    <phoneticPr fontId="4" type="noConversion"/>
  </si>
  <si>
    <t>Anemarrhenae rhizome extracts</t>
    <phoneticPr fontId="4" type="noConversion"/>
  </si>
  <si>
    <r>
      <t>Ca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(PO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>)</t>
    </r>
    <r>
      <rPr>
        <vertAlign val="subscript"/>
        <sz val="11"/>
        <color theme="1"/>
        <rFont val="Times New Roman"/>
        <family val="1"/>
      </rPr>
      <t>2</t>
    </r>
    <phoneticPr fontId="4" type="noConversion"/>
  </si>
  <si>
    <r>
      <t>NaHCO</t>
    </r>
    <r>
      <rPr>
        <vertAlign val="subscript"/>
        <sz val="11"/>
        <color theme="1"/>
        <rFont val="Times New Roman"/>
        <family val="1"/>
      </rPr>
      <t>3</t>
    </r>
    <phoneticPr fontId="4" type="noConversion"/>
  </si>
  <si>
    <r>
      <t>succinic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hexadecanoic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fumaric acidbenzylmethanol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benzyl alcohol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benzaldehyde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amygdalin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picric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malic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4-terpineol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oxalic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citric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4-terpineol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 xml:space="preserve"> etc.</t>
    </r>
    <phoneticPr fontId="4" type="noConversion"/>
  </si>
  <si>
    <r>
      <t>succinic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hexadecanoic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fumaric acidbenzylmethanol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benzyl alcohol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benzaldehyde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amygdalin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picric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malic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4-terpineol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oxalic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citric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4-terpineol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 xml:space="preserve">etc. </t>
    </r>
    <phoneticPr fontId="4" type="noConversion"/>
  </si>
  <si>
    <r>
      <t>succinic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hexadecanoic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fumaric acidbenzylmethanol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benzyl alcohol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benzaldehyde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amygdalin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picric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malic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4-terpineol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oxalic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citric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4-terpineol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</si>
  <si>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trimethylamine- HCl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1-acetyl-</t>
    </r>
    <r>
      <rPr>
        <sz val="11"/>
        <color rgb="FFFF0000"/>
        <rFont val="宋体"/>
        <family val="3"/>
        <charset val="134"/>
      </rPr>
      <t>β</t>
    </r>
    <r>
      <rPr>
        <sz val="11"/>
        <color rgb="FFFF0000"/>
        <rFont val="Times New Roman"/>
        <family val="1"/>
      </rPr>
      <t>-carboline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butylphthalide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chrysophanic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chryaophanol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perlolyrine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(3S)-3-butyl-4-hydroxyphthalide
(3S)-chunxiongol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tetramethylpyrazine
chuanxiongzine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3-n-butyl-3,6,7-trihydroxy-4,5,6,7-tetrahydrophthalide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(3S)-3-butyl-4-hydroxyphthalide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2-(1-oxopentyl)-benzoic acid methyl ester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3-butylidenephthalide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linoleic acid</t>
    </r>
    <r>
      <rPr>
        <sz val="11"/>
        <color rgb="FFFF0000"/>
        <rFont val="宋体"/>
        <family val="3"/>
        <charset val="134"/>
      </rPr>
      <t>；β</t>
    </r>
    <r>
      <rPr>
        <sz val="11"/>
        <color rgb="FFFF0000"/>
        <rFont val="Times New Roman"/>
        <family val="1"/>
      </rPr>
      <t>-sitosterol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uracil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ferulic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caffeic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protocatechuic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vanillin</t>
    </r>
    <r>
      <rPr>
        <sz val="11"/>
        <color rgb="FFFF0000"/>
        <rFont val="宋体"/>
        <family val="3"/>
        <charset val="134"/>
      </rPr>
      <t>，</t>
    </r>
    <r>
      <rPr>
        <sz val="11"/>
        <color rgb="FFFF0000"/>
        <rFont val="Times New Roman"/>
        <family val="1"/>
      </rPr>
      <t>etc.</t>
    </r>
    <phoneticPr fontId="4" type="noConversion"/>
  </si>
  <si>
    <r>
      <t>4-ethylresorcinol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2,3-dimethylphenol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3,4-dimethylbenzaldehyde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2,4-dihydroxyacetophenone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succinic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1,1,5-trimethyl-2-formylcyclohexa-2,5-diene-4-one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2,4,6-trimethylbenzaldehyde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verbenone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aspartic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xylose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anchoic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azelaic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myrcene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bicycloelemene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glycine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alanine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galactose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galacturonic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p-ethylbenzaldehyde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p-cresol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serine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tryptophane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</si>
  <si>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catechin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emodin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physcion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chrysophanic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chryaophanol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chrysophanol anthrone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rhein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reveratrol</t>
    </r>
    <r>
      <rPr>
        <sz val="11"/>
        <color rgb="FFFF0000"/>
        <rFont val="宋体"/>
        <family val="3"/>
        <charset val="134"/>
      </rPr>
      <t>；β</t>
    </r>
    <r>
      <rPr>
        <sz val="11"/>
        <color rgb="FFFF0000"/>
        <rFont val="Times New Roman"/>
        <family val="1"/>
      </rPr>
      <t>-sitosterol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3-O-galloyl-(-)-catechin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3-O-galloyl-(-)epicatechin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gallic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epicatechin,epicatechol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3-O-galloylprocyanidin B-2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</si>
  <si>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catechin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emodin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physcion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chrysophanic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chryaophanol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chrysophanol anthrone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rhein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reveratrol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β-sitosterol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3-O-galloyl-(-)-catechin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3-O-galloyl-(-)epicatechin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gallic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epicatechin,epicatechol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3-O-galloylprocyanidin B-2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</si>
  <si>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butenolide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</t>
    </r>
    <r>
      <rPr>
        <sz val="11"/>
        <color rgb="FFFF0000"/>
        <rFont val="宋体"/>
        <family val="3"/>
        <charset val="134"/>
      </rPr>
      <t>β</t>
    </r>
    <r>
      <rPr>
        <sz val="11"/>
        <color rgb="FFFF0000"/>
        <rFont val="Times New Roman"/>
        <family val="1"/>
      </rPr>
      <t>-acetoxyatractylone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acetyl atractylodinol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3,5-dimethoxy-4-glucosyloxyphenylallylalcohol</t>
    </r>
    <r>
      <rPr>
        <sz val="11"/>
        <color rgb="FFFF0000"/>
        <rFont val="宋体"/>
        <family val="3"/>
        <charset val="134"/>
      </rPr>
      <t>；β</t>
    </r>
    <r>
      <rPr>
        <sz val="11"/>
        <color rgb="FFFF0000"/>
        <rFont val="Times New Roman"/>
        <family val="1"/>
      </rPr>
      <t>-caryophyllene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caryophellene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patchoulene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tryptophane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chamigrene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atractylodin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atractylodinol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atractylone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epicatechin,epicatechol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hinesol</t>
    </r>
    <r>
      <rPr>
        <sz val="11"/>
        <color rgb="FFFF0000"/>
        <rFont val="宋体"/>
        <family val="3"/>
        <charset val="134"/>
      </rPr>
      <t>；β</t>
    </r>
    <r>
      <rPr>
        <sz val="11"/>
        <color rgb="FFFF0000"/>
        <rFont val="Times New Roman"/>
        <family val="1"/>
      </rPr>
      <t>-eudesmol</t>
    </r>
    <r>
      <rPr>
        <sz val="11"/>
        <color rgb="FFFF0000"/>
        <rFont val="宋体"/>
        <family val="3"/>
        <charset val="134"/>
      </rPr>
      <t>；α</t>
    </r>
    <r>
      <rPr>
        <sz val="11"/>
        <color rgb="FFFF0000"/>
        <rFont val="Times New Roman"/>
        <family val="1"/>
      </rPr>
      <t>-bisabolol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</t>
    </r>
    <r>
      <rPr>
        <sz val="11"/>
        <color rgb="FFFF0000"/>
        <rFont val="宋体"/>
        <family val="3"/>
        <charset val="134"/>
      </rPr>
      <t>β</t>
    </r>
    <r>
      <rPr>
        <sz val="11"/>
        <color rgb="FFFF0000"/>
        <rFont val="Times New Roman"/>
        <family val="1"/>
      </rPr>
      <t>-hydroxyatractylone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elemol</t>
    </r>
    <r>
      <rPr>
        <sz val="11"/>
        <color rgb="FFFF0000"/>
        <rFont val="宋体"/>
        <family val="3"/>
        <charset val="134"/>
      </rPr>
      <t>；β</t>
    </r>
    <r>
      <rPr>
        <sz val="11"/>
        <color rgb="FFFF0000"/>
        <rFont val="Times New Roman"/>
        <family val="1"/>
      </rPr>
      <t>-guaiene</t>
    </r>
    <r>
      <rPr>
        <sz val="11"/>
        <color rgb="FFFF0000"/>
        <rFont val="宋体"/>
        <family val="3"/>
        <charset val="134"/>
      </rPr>
      <t>；β</t>
    </r>
    <r>
      <rPr>
        <sz val="11"/>
        <color rgb="FFFF0000"/>
        <rFont val="Times New Roman"/>
        <family val="1"/>
      </rPr>
      <t>-maaliene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</si>
  <si>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butenolide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3β-acetoxyatractylone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acetyl atractylodinol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3,5-dimethoxy-4-glucosyloxyphenylallylalcohol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β-caryophyllene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caryophellene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patchoulene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tryptophane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chamigrene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atractylodin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atractylodinol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atractylone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epicatechin,epicatechol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hinesol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β-eudesmol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α-bisabolol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3β-hydroxyatractylone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elemol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β-guaiene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β-maaliene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</si>
  <si>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sigmoidin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glazarin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3'-(</t>
    </r>
    <r>
      <rPr>
        <sz val="11"/>
        <color rgb="FFFF0000"/>
        <rFont val="宋体"/>
        <family val="3"/>
        <charset val="134"/>
      </rPr>
      <t>γ</t>
    </r>
    <r>
      <rPr>
        <sz val="11"/>
        <color rgb="FFFF0000"/>
        <rFont val="Times New Roman"/>
        <family val="1"/>
      </rPr>
      <t>,</t>
    </r>
    <r>
      <rPr>
        <sz val="11"/>
        <color rgb="FFFF0000"/>
        <rFont val="宋体"/>
        <family val="3"/>
        <charset val="134"/>
      </rPr>
      <t>γ</t>
    </r>
    <r>
      <rPr>
        <sz val="11"/>
        <color rgb="FFFF0000"/>
        <rFont val="Times New Roman"/>
        <family val="1"/>
      </rPr>
      <t>-dimethylallyl)-kievitone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genkwanin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glyzaglabrin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4',7-dihydroxyflavone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6,8-diglucosyl apigenin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violanthin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guercetol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 xml:space="preserve">
quercetin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kaempferol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astragalin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sophoraflavone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macedonic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narcissin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uralene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uralenic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uralenol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licoisoflavanone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gancaonin A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</si>
  <si>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sigmoidin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glazarin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3'-(γ,γ-dimethylallyl)-kievitone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genkwanin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glyzaglabrin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4',7-dihydroxyflavone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6,8-diglucosyl apigenin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violanthin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guercetol</t>
    </r>
    <r>
      <rPr>
        <sz val="11"/>
        <color rgb="FFFF0000"/>
        <rFont val="宋体"/>
        <family val="3"/>
        <charset val="134"/>
      </rPr>
      <t xml:space="preserve">；
</t>
    </r>
    <r>
      <rPr>
        <sz val="11"/>
        <color rgb="FFFF0000"/>
        <rFont val="Times New Roman"/>
        <family val="1"/>
      </rPr>
      <t>quercetin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kaempferol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astragalin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sophoraflavone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macedonic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narcissin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uralene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uralenic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uralenol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licoisoflavanone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gancaonin A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</si>
  <si>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columbianetin acetate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columbianadin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columbianetin-</t>
    </r>
    <r>
      <rPr>
        <sz val="11"/>
        <color rgb="FFFF0000"/>
        <rFont val="宋体"/>
        <family val="3"/>
        <charset val="134"/>
      </rPr>
      <t>β</t>
    </r>
    <r>
      <rPr>
        <sz val="11"/>
        <color rgb="FFFF0000"/>
        <rFont val="Times New Roman"/>
        <family val="1"/>
      </rPr>
      <t>-D-glucopyranoside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dodecylisopropylether</t>
    </r>
    <r>
      <rPr>
        <sz val="11"/>
        <color rgb="FFFF0000"/>
        <rFont val="宋体"/>
        <family val="3"/>
        <charset val="134"/>
      </rPr>
      <t>；α</t>
    </r>
    <r>
      <rPr>
        <sz val="11"/>
        <color rgb="FFFF0000"/>
        <rFont val="Times New Roman"/>
        <family val="1"/>
      </rPr>
      <t>-phellandrene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anpubesol</t>
    </r>
    <r>
      <rPr>
        <sz val="11"/>
        <color rgb="FFFF0000"/>
        <rFont val="宋体"/>
        <family val="3"/>
        <charset val="134"/>
      </rPr>
      <t>；α</t>
    </r>
    <r>
      <rPr>
        <sz val="11"/>
        <color rgb="FFFF0000"/>
        <rFont val="Times New Roman"/>
        <family val="1"/>
      </rPr>
      <t>-longipinene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3-methylnonane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p-cresol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thymol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angelol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eremophilene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nerolidol</t>
    </r>
    <r>
      <rPr>
        <sz val="11"/>
        <color rgb="FFFF0000"/>
        <rFont val="宋体"/>
        <family val="3"/>
        <charset val="134"/>
      </rPr>
      <t>；α</t>
    </r>
    <r>
      <rPr>
        <sz val="11"/>
        <color rgb="FFFF0000"/>
        <rFont val="Times New Roman"/>
        <family val="1"/>
      </rPr>
      <t>-cedrene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bergapten</t>
    </r>
    <r>
      <rPr>
        <sz val="11"/>
        <color rgb="FFFF0000"/>
        <rFont val="宋体"/>
        <family val="3"/>
        <charset val="134"/>
      </rPr>
      <t>；γ</t>
    </r>
    <r>
      <rPr>
        <sz val="11"/>
        <color rgb="FFFF0000"/>
        <rFont val="Times New Roman"/>
        <family val="1"/>
      </rPr>
      <t>-aminobutyric acid</t>
    </r>
    <r>
      <rPr>
        <sz val="11"/>
        <color rgb="FFFF0000"/>
        <rFont val="宋体"/>
        <family val="3"/>
        <charset val="134"/>
      </rPr>
      <t>；α</t>
    </r>
    <r>
      <rPr>
        <sz val="11"/>
        <color rgb="FFFF0000"/>
        <rFont val="Times New Roman"/>
        <family val="1"/>
      </rPr>
      <t>-pinene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angelol 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angelol G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oxacyclohexandecan-2-one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</si>
  <si>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columbianetin acetate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columbianadin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columbianetin-β-D-glucopyranoside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dodecylisopropylether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α-phellandrene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anpubesol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α-longipinene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3-methylnonane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p-cresol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thymol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angelol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eremophilene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nerolidol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α-cedrene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bergapten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γ-aminobutyric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α-pinene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angelol 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angelol G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oxacyclohexandecan-2-one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</si>
  <si>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phosphoric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1-ethyl-</t>
    </r>
    <r>
      <rPr>
        <sz val="11"/>
        <color rgb="FFFF0000"/>
        <rFont val="宋体"/>
        <family val="3"/>
        <charset val="134"/>
      </rPr>
      <t>β</t>
    </r>
    <r>
      <rPr>
        <sz val="11"/>
        <color rgb="FFFF0000"/>
        <rFont val="Times New Roman"/>
        <family val="1"/>
      </rPr>
      <t>-D-galactoside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asparaginic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stachyose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verbascose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glycine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manninotriose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cordycepic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alanine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galactose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serine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rehmannioside A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rehmannioside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isoleucine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threonine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eleutheroside A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alexandrin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glutamic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8-epiloganic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phenylalanine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fructose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histidine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melittoside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D-glucose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raffinose</t>
    </r>
    <r>
      <rPr>
        <sz val="11"/>
        <color rgb="FFFF0000"/>
        <rFont val="宋体"/>
        <family val="3"/>
        <charset val="134"/>
      </rPr>
      <t>；γ</t>
    </r>
    <r>
      <rPr>
        <sz val="11"/>
        <color rgb="FFFF0000"/>
        <rFont val="Times New Roman"/>
        <family val="1"/>
      </rPr>
      <t>-aminobutyric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</si>
  <si>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phosphoric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1-ethyl-β-D-galactoside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asparaginic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stachyose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verbascose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glycine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manninotriose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cordycepic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alanine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galactose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serine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rehmannioside A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rehmannioside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isoleucine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threonine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eleutheroside A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alexandrin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glutamic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8-epiloganic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phenylalanine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fructose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histidine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melittoside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D-glucose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raffinose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γ-aminobutyric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</si>
  <si>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7</t>
    </r>
    <r>
      <rPr>
        <sz val="11"/>
        <color rgb="FFFF0000"/>
        <rFont val="宋体"/>
        <family val="3"/>
        <charset val="134"/>
      </rPr>
      <t>，</t>
    </r>
    <r>
      <rPr>
        <sz val="11"/>
        <color rgb="FFFF0000"/>
        <rFont val="Times New Roman"/>
        <family val="1"/>
      </rPr>
      <t>8-dimethoxyplatydesmine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dasycarine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dasycarpamin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fraxinellonone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isofraxinellone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calodendrolide</t>
    </r>
    <r>
      <rPr>
        <sz val="11"/>
        <color rgb="FFFF0000"/>
        <rFont val="宋体"/>
        <family val="3"/>
        <charset val="134"/>
      </rPr>
      <t>；β</t>
    </r>
    <r>
      <rPr>
        <sz val="11"/>
        <color rgb="FFFF0000"/>
        <rFont val="Times New Roman"/>
        <family val="1"/>
      </rPr>
      <t>-elemol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dictamnol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 xml:space="preserve">dictamnoside A </t>
    </r>
    <r>
      <rPr>
        <sz val="11"/>
        <color rgb="FFFF0000"/>
        <rFont val="宋体"/>
        <family val="3"/>
        <charset val="134"/>
      </rPr>
      <t>～</t>
    </r>
    <r>
      <rPr>
        <sz val="11"/>
        <color rgb="FFFF0000"/>
        <rFont val="Times New Roman"/>
        <family val="1"/>
      </rPr>
      <t xml:space="preserve"> 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dasycarpusenester A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dasycarpusacid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6</t>
    </r>
    <r>
      <rPr>
        <sz val="11"/>
        <color rgb="FFFF0000"/>
        <rFont val="宋体"/>
        <family val="3"/>
        <charset val="134"/>
      </rPr>
      <t>β</t>
    </r>
    <r>
      <rPr>
        <sz val="11"/>
        <color rgb="FFFF0000"/>
        <rFont val="Times New Roman"/>
        <family val="1"/>
      </rPr>
      <t>-hydroxystigmast-4-en-3-one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</si>
  <si>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7</t>
    </r>
    <r>
      <rPr>
        <sz val="11"/>
        <color rgb="FFFF0000"/>
        <rFont val="宋体"/>
        <family val="3"/>
        <charset val="134"/>
      </rPr>
      <t>，</t>
    </r>
    <r>
      <rPr>
        <sz val="11"/>
        <color rgb="FFFF0000"/>
        <rFont val="Times New Roman"/>
        <family val="1"/>
      </rPr>
      <t>8-dimethoxyplatydesmine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dasycarine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dasycarpamin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fraxinellonone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isofraxinellone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calodendrolide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β-elemol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dictamnol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 xml:space="preserve">dictamnoside A </t>
    </r>
    <r>
      <rPr>
        <sz val="11"/>
        <color rgb="FFFF0000"/>
        <rFont val="宋体"/>
        <family val="3"/>
        <charset val="134"/>
      </rPr>
      <t>～</t>
    </r>
    <r>
      <rPr>
        <sz val="11"/>
        <color rgb="FFFF0000"/>
        <rFont val="Times New Roman"/>
        <family val="1"/>
      </rPr>
      <t xml:space="preserve"> 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dasycarpusenester A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dasycarpusacid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6β-hydroxystigmast-4-en-3-one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</si>
  <si>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pentacosyl vinyl ester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2,4',6-trihydroxy-4-methoxy benzophenone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desgalactotigonin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p-hydroxyphenyl crotonic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smilageninoside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F-gitonin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pantothenic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timosaponin A- I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timosaponin A- III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zhimusaponin A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hinokiresinol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nicotinic acid amide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nicotinic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anemarsaponin B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anemaran A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</si>
  <si>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r>
      <t>arnicadiol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flavonoids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hypericum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tannin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choline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tartaric acid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Inulin</t>
    </r>
    <r>
      <rPr>
        <sz val="11"/>
        <color rgb="FFFF0000"/>
        <rFont val="宋体"/>
        <family val="3"/>
        <charset val="134"/>
      </rPr>
      <t>；</t>
    </r>
    <r>
      <rPr>
        <sz val="11"/>
        <color rgb="FFFF0000"/>
        <rFont val="Times New Roman"/>
        <family val="1"/>
      </rPr>
      <t>etc.</t>
    </r>
    <phoneticPr fontId="4" type="noConversion"/>
  </si>
  <si>
    <t>The main consituent(s) of natural product powders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</si>
</sst>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76" formatCode="0.0000_);[Red]\(0.0000\)"/>
    <numFmt numFmtId="177" formatCode="0.000_);[Red]\(0.000\)"/>
    <numFmt numFmtId="178" formatCode="0.00_);[Red]\(0.00\)"/>
    <numFmt numFmtId="179" formatCode="0.0_);[Red]\(0.0\)"/>
    <numFmt numFmtId="180" formatCode="0.00000_);[Red]\(0.00000\)"/>
    <numFmt numFmtId="181" formatCode="0.000000_);[Red]\(0.000000\)"/>
    <numFmt numFmtId="182" formatCode="0.0000000_);[Red]\(0.0000000\)"/>
    <numFmt numFmtId="183" formatCode="0.00000000_);[Red]\(0.00000000\)"/>
    <numFmt numFmtId="184" formatCode="0.0000_ "/>
    <numFmt numFmtId="185" formatCode="0.000_ "/>
    <numFmt numFmtId="186" formatCode="0.00_ "/>
    <numFmt numFmtId="187" formatCode="0.000"/>
    <numFmt numFmtId="188" formatCode="0.000E+00"/>
    <numFmt numFmtId="189" formatCode="0.000000000_);[Red]\(0.000000000\)"/>
    <numFmt numFmtId="190" formatCode="0.0000000000_);[Red]\(0.0000000000\)"/>
    <numFmt numFmtId="191" formatCode="0.00000000000000_);[Red]\(0.00000000000000\)"/>
    <numFmt numFmtId="192" formatCode="0_ "/>
    <numFmt numFmtId="193" formatCode="0_);[Red]\(0\)"/>
  </numFmts>
  <fonts count="2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i/>
      <sz val="11"/>
      <color theme="1"/>
      <name val="Times New Roman"/>
      <family val="1"/>
    </font>
    <font>
      <b/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vertAlign val="subscript"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等线"/>
      <family val="2"/>
      <scheme val="minor"/>
    </font>
    <font>
      <sz val="12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b/>
      <sz val="10"/>
      <name val="Palatino Linotype"/>
      <family val="1"/>
    </font>
    <font>
      <b/>
      <i/>
      <sz val="10"/>
      <name val="Palatino Linotype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0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7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84" fontId="7" fillId="2" borderId="1" xfId="0" applyNumberFormat="1" applyFont="1" applyFill="1" applyBorder="1" applyAlignment="1">
      <alignment horizontal="center" vertical="center"/>
    </xf>
    <xf numFmtId="184" fontId="7" fillId="2" borderId="1" xfId="0" applyNumberFormat="1" applyFont="1" applyFill="1" applyBorder="1" applyAlignment="1">
      <alignment horizontal="center" vertical="center" wrapText="1"/>
    </xf>
    <xf numFmtId="184" fontId="7" fillId="2" borderId="1" xfId="0" applyNumberFormat="1" applyFont="1" applyFill="1" applyBorder="1" applyAlignment="1">
      <alignment horizontal="center"/>
    </xf>
    <xf numFmtId="185" fontId="7" fillId="3" borderId="1" xfId="0" applyNumberFormat="1" applyFont="1" applyFill="1" applyBorder="1" applyAlignment="1">
      <alignment horizontal="center" vertical="center"/>
    </xf>
    <xf numFmtId="185" fontId="7" fillId="3" borderId="1" xfId="0" applyNumberFormat="1" applyFont="1" applyFill="1" applyBorder="1" applyAlignment="1">
      <alignment horizontal="center" vertical="center" wrapText="1"/>
    </xf>
    <xf numFmtId="184" fontId="7" fillId="3" borderId="1" xfId="0" applyNumberFormat="1" applyFont="1" applyFill="1" applyBorder="1" applyAlignment="1">
      <alignment horizontal="center" vertical="center"/>
    </xf>
    <xf numFmtId="186" fontId="7" fillId="3" borderId="1" xfId="0" applyNumberFormat="1" applyFont="1" applyFill="1" applyBorder="1" applyAlignment="1">
      <alignment horizontal="center" vertical="center"/>
    </xf>
    <xf numFmtId="192" fontId="7" fillId="3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85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76" fontId="7" fillId="5" borderId="1" xfId="0" applyNumberFormat="1" applyFont="1" applyFill="1" applyBorder="1" applyAlignment="1">
      <alignment horizontal="center" vertical="center" wrapText="1"/>
    </xf>
    <xf numFmtId="177" fontId="7" fillId="5" borderId="1" xfId="0" applyNumberFormat="1" applyFont="1" applyFill="1" applyBorder="1" applyAlignment="1">
      <alignment horizontal="center" vertical="center" wrapText="1"/>
    </xf>
    <xf numFmtId="184" fontId="7" fillId="5" borderId="1" xfId="0" applyNumberFormat="1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186" fontId="7" fillId="5" borderId="1" xfId="0" applyNumberFormat="1" applyFont="1" applyFill="1" applyBorder="1" applyAlignment="1">
      <alignment horizontal="center" vertical="center" wrapText="1"/>
    </xf>
    <xf numFmtId="180" fontId="7" fillId="5" borderId="1" xfId="0" applyNumberFormat="1" applyFont="1" applyFill="1" applyBorder="1" applyAlignment="1">
      <alignment horizontal="center" vertical="center" wrapText="1"/>
    </xf>
    <xf numFmtId="187" fontId="7" fillId="5" borderId="1" xfId="0" applyNumberFormat="1" applyFont="1" applyFill="1" applyBorder="1" applyAlignment="1">
      <alignment horizontal="center" vertical="center" wrapText="1"/>
    </xf>
    <xf numFmtId="181" fontId="7" fillId="5" borderId="1" xfId="0" applyNumberFormat="1" applyFont="1" applyFill="1" applyBorder="1" applyAlignment="1">
      <alignment horizontal="center" vertical="center" wrapText="1"/>
    </xf>
    <xf numFmtId="183" fontId="7" fillId="5" borderId="1" xfId="0" applyNumberFormat="1" applyFont="1" applyFill="1" applyBorder="1" applyAlignment="1">
      <alignment horizontal="center" vertical="center" wrapText="1"/>
    </xf>
    <xf numFmtId="191" fontId="7" fillId="5" borderId="1" xfId="0" applyNumberFormat="1" applyFont="1" applyFill="1" applyBorder="1" applyAlignment="1">
      <alignment horizontal="center" vertical="center" wrapText="1"/>
    </xf>
    <xf numFmtId="188" fontId="7" fillId="5" borderId="1" xfId="0" applyNumberFormat="1" applyFont="1" applyFill="1" applyBorder="1" applyAlignment="1">
      <alignment horizontal="center" vertical="center" wrapText="1"/>
    </xf>
    <xf numFmtId="182" fontId="7" fillId="5" borderId="1" xfId="0" applyNumberFormat="1" applyFont="1" applyFill="1" applyBorder="1" applyAlignment="1">
      <alignment horizontal="center" vertical="center" wrapText="1"/>
    </xf>
    <xf numFmtId="189" fontId="7" fillId="5" borderId="1" xfId="0" applyNumberFormat="1" applyFont="1" applyFill="1" applyBorder="1" applyAlignment="1">
      <alignment horizontal="center" vertical="center" wrapText="1"/>
    </xf>
    <xf numFmtId="190" fontId="7" fillId="5" borderId="1" xfId="0" applyNumberFormat="1" applyFont="1" applyFill="1" applyBorder="1" applyAlignment="1">
      <alignment horizontal="center" vertical="center" wrapText="1"/>
    </xf>
    <xf numFmtId="179" fontId="7" fillId="5" borderId="1" xfId="0" applyNumberFormat="1" applyFont="1" applyFill="1" applyBorder="1" applyAlignment="1">
      <alignment horizontal="center" vertical="center" wrapText="1"/>
    </xf>
    <xf numFmtId="178" fontId="7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/>
    </xf>
    <xf numFmtId="177" fontId="7" fillId="0" borderId="1" xfId="0" applyNumberFormat="1" applyFont="1" applyFill="1" applyBorder="1" applyAlignment="1">
      <alignment horizontal="center"/>
    </xf>
    <xf numFmtId="178" fontId="7" fillId="0" borderId="1" xfId="0" applyNumberFormat="1" applyFont="1" applyFill="1" applyBorder="1" applyAlignment="1">
      <alignment horizontal="center"/>
    </xf>
    <xf numFmtId="179" fontId="7" fillId="0" borderId="1" xfId="0" applyNumberFormat="1" applyFont="1" applyFill="1" applyBorder="1" applyAlignment="1">
      <alignment horizontal="center"/>
    </xf>
    <xf numFmtId="181" fontId="7" fillId="0" borderId="1" xfId="0" applyNumberFormat="1" applyFont="1" applyFill="1" applyBorder="1" applyAlignment="1">
      <alignment horizontal="center"/>
    </xf>
    <xf numFmtId="177" fontId="8" fillId="0" borderId="1" xfId="0" applyNumberFormat="1" applyFont="1" applyFill="1" applyBorder="1" applyAlignment="1">
      <alignment horizontal="center"/>
    </xf>
    <xf numFmtId="176" fontId="7" fillId="0" borderId="1" xfId="1" applyNumberFormat="1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/>
    </xf>
    <xf numFmtId="176" fontId="7" fillId="0" borderId="1" xfId="2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wrapText="1"/>
    </xf>
    <xf numFmtId="178" fontId="7" fillId="0" borderId="1" xfId="0" applyNumberFormat="1" applyFont="1" applyFill="1" applyBorder="1" applyAlignment="1">
      <alignment horizontal="center" wrapText="1"/>
    </xf>
    <xf numFmtId="179" fontId="7" fillId="0" borderId="1" xfId="0" applyNumberFormat="1" applyFont="1" applyFill="1" applyBorder="1" applyAlignment="1">
      <alignment horizontal="center" wrapText="1"/>
    </xf>
    <xf numFmtId="177" fontId="7" fillId="0" borderId="1" xfId="0" applyNumberFormat="1" applyFont="1" applyFill="1" applyBorder="1" applyAlignment="1">
      <alignment horizontal="center" wrapText="1"/>
    </xf>
    <xf numFmtId="181" fontId="7" fillId="0" borderId="1" xfId="0" applyNumberFormat="1" applyFont="1" applyFill="1" applyBorder="1" applyAlignment="1">
      <alignment horizontal="center" wrapText="1"/>
    </xf>
    <xf numFmtId="180" fontId="8" fillId="0" borderId="1" xfId="0" applyNumberFormat="1" applyFont="1" applyFill="1" applyBorder="1" applyAlignment="1">
      <alignment horizontal="center"/>
    </xf>
    <xf numFmtId="180" fontId="7" fillId="0" borderId="1" xfId="0" applyNumberFormat="1" applyFont="1" applyFill="1" applyBorder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178" fontId="7" fillId="0" borderId="1" xfId="0" applyNumberFormat="1" applyFont="1" applyBorder="1" applyAlignment="1">
      <alignment horizontal="center"/>
    </xf>
    <xf numFmtId="177" fontId="7" fillId="0" borderId="1" xfId="0" applyNumberFormat="1" applyFont="1" applyBorder="1" applyAlignment="1">
      <alignment horizontal="center"/>
    </xf>
    <xf numFmtId="182" fontId="7" fillId="0" borderId="1" xfId="0" applyNumberFormat="1" applyFont="1" applyBorder="1" applyAlignment="1">
      <alignment horizontal="center"/>
    </xf>
    <xf numFmtId="179" fontId="7" fillId="0" borderId="1" xfId="0" applyNumberFormat="1" applyFont="1" applyBorder="1" applyAlignment="1">
      <alignment horizontal="center"/>
    </xf>
    <xf numFmtId="193" fontId="7" fillId="0" borderId="1" xfId="0" applyNumberFormat="1" applyFont="1" applyFill="1" applyBorder="1" applyAlignment="1">
      <alignment horizontal="center"/>
    </xf>
    <xf numFmtId="182" fontId="7" fillId="0" borderId="1" xfId="0" applyNumberFormat="1" applyFont="1" applyFill="1" applyBorder="1" applyAlignment="1">
      <alignment horizontal="center"/>
    </xf>
    <xf numFmtId="178" fontId="8" fillId="0" borderId="1" xfId="0" applyNumberFormat="1" applyFont="1" applyFill="1" applyBorder="1" applyAlignment="1">
      <alignment horizontal="center"/>
    </xf>
    <xf numFmtId="178" fontId="8" fillId="0" borderId="1" xfId="0" applyNumberFormat="1" applyFont="1" applyBorder="1" applyAlignment="1">
      <alignment horizontal="center"/>
    </xf>
    <xf numFmtId="176" fontId="7" fillId="0" borderId="1" xfId="1" applyNumberFormat="1" applyFont="1" applyBorder="1" applyAlignment="1">
      <alignment horizontal="center"/>
    </xf>
    <xf numFmtId="181" fontId="7" fillId="0" borderId="1" xfId="0" applyNumberFormat="1" applyFont="1" applyBorder="1" applyAlignment="1">
      <alignment horizontal="center"/>
    </xf>
    <xf numFmtId="183" fontId="7" fillId="0" borderId="1" xfId="0" applyNumberFormat="1" applyFont="1" applyFill="1" applyBorder="1" applyAlignment="1">
      <alignment horizontal="center"/>
    </xf>
    <xf numFmtId="178" fontId="7" fillId="0" borderId="1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3" xfId="2" xr:uid="{0BB9138F-C1B7-4566-8E6D-E31F10D2D0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543"/>
  <sheetViews>
    <sheetView tabSelected="1" topLeftCell="A64" workbookViewId="0">
      <pane xSplit="1" topLeftCell="B1" activePane="topRight" state="frozen"/>
      <selection pane="topRight" activeCell="A40" sqref="A40:XFD40"/>
    </sheetView>
  </sheetViews>
  <sheetFormatPr defaultColWidth="8.58203125" defaultRowHeight="14" x14ac:dyDescent="0.3"/>
  <cols>
    <col min="1" max="1" width="6" style="21" customWidth="1"/>
    <col min="2" max="2" width="33.58203125" style="3" customWidth="1"/>
    <col min="3" max="3" width="12.33203125" style="3" customWidth="1"/>
    <col min="4" max="4" width="16.9140625" style="3" customWidth="1"/>
    <col min="5" max="5" width="36" style="3" customWidth="1"/>
    <col min="6" max="6" width="40.9140625" style="3" customWidth="1"/>
    <col min="7" max="17" width="8.58203125" style="9"/>
    <col min="18" max="18" width="11.75" style="9" customWidth="1"/>
    <col min="19" max="28" width="8.58203125" style="9"/>
    <col min="29" max="31" width="8.58203125" style="5"/>
    <col min="32" max="34" width="8.58203125" style="6"/>
    <col min="35" max="35" width="18.5" style="8" customWidth="1"/>
    <col min="36" max="36" width="8.58203125" style="7"/>
    <col min="37" max="37" width="9.83203125" style="7" bestFit="1" customWidth="1"/>
    <col min="38" max="38" width="8.58203125" style="7"/>
    <col min="39" max="39" width="10" style="7" customWidth="1"/>
    <col min="40" max="41" width="8.58203125" style="7"/>
    <col min="42" max="16384" width="8.58203125" style="4"/>
  </cols>
  <sheetData>
    <row r="1" spans="1:96" s="21" customFormat="1" ht="27" customHeight="1" x14ac:dyDescent="0.3">
      <c r="A1" s="88" t="s">
        <v>221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</row>
    <row r="2" spans="1:96" s="20" customFormat="1" x14ac:dyDescent="0.3">
      <c r="A2" s="90" t="s">
        <v>0</v>
      </c>
      <c r="B2" s="91" t="s">
        <v>1</v>
      </c>
      <c r="C2" s="91" t="s">
        <v>2</v>
      </c>
      <c r="D2" s="91" t="s">
        <v>3</v>
      </c>
      <c r="E2" s="91" t="s">
        <v>4</v>
      </c>
      <c r="F2" s="99" t="s">
        <v>278</v>
      </c>
      <c r="G2" s="89" t="s">
        <v>5</v>
      </c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95" t="s">
        <v>6</v>
      </c>
      <c r="AD2" s="95"/>
      <c r="AE2" s="95"/>
      <c r="AF2" s="96" t="s">
        <v>7</v>
      </c>
      <c r="AG2" s="96"/>
      <c r="AH2" s="96"/>
      <c r="AI2" s="97" t="s">
        <v>8</v>
      </c>
      <c r="AJ2" s="98" t="s">
        <v>9</v>
      </c>
      <c r="AK2" s="98"/>
      <c r="AL2" s="98"/>
      <c r="AM2" s="98"/>
      <c r="AN2" s="98"/>
      <c r="AO2" s="98"/>
      <c r="AP2" s="92" t="s">
        <v>222</v>
      </c>
      <c r="AQ2" s="93"/>
      <c r="AR2" s="93"/>
      <c r="AS2" s="93"/>
      <c r="AT2" s="94"/>
      <c r="AU2" s="92" t="s">
        <v>223</v>
      </c>
      <c r="AV2" s="93"/>
      <c r="AW2" s="93"/>
      <c r="AX2" s="93"/>
      <c r="AY2" s="94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</row>
    <row r="3" spans="1:96" s="3" customFormat="1" ht="15" customHeight="1" x14ac:dyDescent="0.45">
      <c r="A3" s="90"/>
      <c r="B3" s="91"/>
      <c r="C3" s="91"/>
      <c r="D3" s="91"/>
      <c r="E3" s="91"/>
      <c r="F3" s="100"/>
      <c r="G3" s="57" t="s">
        <v>10</v>
      </c>
      <c r="H3" s="57" t="s">
        <v>11</v>
      </c>
      <c r="I3" s="57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7" t="s">
        <v>192</v>
      </c>
      <c r="O3" s="57" t="s">
        <v>193</v>
      </c>
      <c r="P3" s="57" t="s">
        <v>194</v>
      </c>
      <c r="Q3" s="57" t="s">
        <v>195</v>
      </c>
      <c r="R3" s="57" t="s">
        <v>17</v>
      </c>
      <c r="S3" s="57" t="s">
        <v>196</v>
      </c>
      <c r="T3" s="57" t="s">
        <v>197</v>
      </c>
      <c r="U3" s="57" t="s">
        <v>198</v>
      </c>
      <c r="V3" s="57" t="s">
        <v>18</v>
      </c>
      <c r="W3" s="57" t="s">
        <v>199</v>
      </c>
      <c r="X3" s="57" t="s">
        <v>200</v>
      </c>
      <c r="Y3" s="57" t="s">
        <v>201</v>
      </c>
      <c r="Z3" s="57" t="s">
        <v>19</v>
      </c>
      <c r="AA3" s="57" t="s">
        <v>20</v>
      </c>
      <c r="AB3" s="57" t="s">
        <v>21</v>
      </c>
      <c r="AC3" s="1" t="s">
        <v>207</v>
      </c>
      <c r="AD3" s="1" t="s">
        <v>209</v>
      </c>
      <c r="AE3" s="1" t="s">
        <v>211</v>
      </c>
      <c r="AF3" s="2" t="s">
        <v>207</v>
      </c>
      <c r="AG3" s="2" t="s">
        <v>209</v>
      </c>
      <c r="AH3" s="2" t="s">
        <v>211</v>
      </c>
      <c r="AI3" s="97"/>
      <c r="AJ3" s="28" t="s">
        <v>187</v>
      </c>
      <c r="AK3" s="28" t="s">
        <v>188</v>
      </c>
      <c r="AL3" s="29" t="s">
        <v>189</v>
      </c>
      <c r="AM3" s="28" t="s">
        <v>22</v>
      </c>
      <c r="AN3" s="28" t="s">
        <v>23</v>
      </c>
      <c r="AO3" s="29" t="s">
        <v>189</v>
      </c>
      <c r="AP3" s="19" t="s">
        <v>207</v>
      </c>
      <c r="AQ3" s="19" t="s">
        <v>208</v>
      </c>
      <c r="AR3" s="19" t="s">
        <v>209</v>
      </c>
      <c r="AS3" s="19" t="s">
        <v>210</v>
      </c>
      <c r="AT3" s="19" t="s">
        <v>211</v>
      </c>
      <c r="AU3" s="19" t="s">
        <v>207</v>
      </c>
      <c r="AV3" s="19" t="s">
        <v>208</v>
      </c>
      <c r="AW3" s="19" t="s">
        <v>209</v>
      </c>
      <c r="AX3" s="19" t="s">
        <v>210</v>
      </c>
      <c r="AY3" s="19" t="s">
        <v>211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</row>
    <row r="4" spans="1:96" ht="15.5" x14ac:dyDescent="0.3">
      <c r="A4" s="22">
        <v>1</v>
      </c>
      <c r="B4" s="23" t="s">
        <v>24</v>
      </c>
      <c r="C4" s="23" t="s">
        <v>25</v>
      </c>
      <c r="D4" s="23">
        <v>1545</v>
      </c>
      <c r="E4" s="23" t="s">
        <v>26</v>
      </c>
      <c r="F4" s="23"/>
      <c r="G4" s="58">
        <v>0.32</v>
      </c>
      <c r="H4" s="58">
        <v>0.4705882352941177</v>
      </c>
      <c r="I4" s="59">
        <v>1</v>
      </c>
      <c r="J4" s="60">
        <v>31.999999999999996</v>
      </c>
      <c r="K4" s="61">
        <v>435.13333333333338</v>
      </c>
      <c r="L4" s="59">
        <v>1.4705882352941175</v>
      </c>
      <c r="M4" s="60">
        <v>45.555639832383093</v>
      </c>
      <c r="N4" s="60">
        <v>60</v>
      </c>
      <c r="O4" s="59">
        <v>4.788333333333334</v>
      </c>
      <c r="P4" s="59">
        <v>4.3154376365708922</v>
      </c>
      <c r="Q4" s="58">
        <v>0.4184666666666666</v>
      </c>
      <c r="R4" s="62">
        <v>2.3830954481536735E-3</v>
      </c>
      <c r="S4" s="60">
        <v>16.866666666666664</v>
      </c>
      <c r="T4" s="60">
        <v>58.65</v>
      </c>
      <c r="U4" s="61">
        <v>131.66666666666666</v>
      </c>
      <c r="V4" s="59">
        <v>1.952</v>
      </c>
      <c r="W4" s="59">
        <v>1.6126</v>
      </c>
      <c r="X4" s="58">
        <v>0.80156269378643186</v>
      </c>
      <c r="Y4" s="58">
        <v>0.198437306213568</v>
      </c>
      <c r="Z4" s="58">
        <v>0.54887266666666668</v>
      </c>
      <c r="AA4" s="58">
        <v>0.35439099999999996</v>
      </c>
      <c r="AB4" s="58">
        <v>0.60434100000000002</v>
      </c>
      <c r="AC4" s="30">
        <v>0.76167689774110303</v>
      </c>
      <c r="AD4" s="30">
        <v>0.83549447057065407</v>
      </c>
      <c r="AE4" s="30">
        <v>0.87967876581060933</v>
      </c>
      <c r="AF4" s="33">
        <v>6.6467248899546449</v>
      </c>
      <c r="AG4" s="33">
        <v>8.9278429995171305</v>
      </c>
      <c r="AH4" s="36">
        <v>11.141202693982805</v>
      </c>
      <c r="AI4" s="8" t="s">
        <v>27</v>
      </c>
      <c r="AJ4" s="39">
        <v>4.6920000000000002</v>
      </c>
      <c r="AK4" s="40">
        <v>19.52</v>
      </c>
      <c r="AL4" s="41">
        <v>0.96789999999999998</v>
      </c>
      <c r="AM4" s="42">
        <v>1.5920000000000001</v>
      </c>
      <c r="AN4" s="43">
        <v>0.40479999999999999</v>
      </c>
      <c r="AO4" s="43">
        <v>0.94269999999999998</v>
      </c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</row>
    <row r="5" spans="1:96" ht="15.5" x14ac:dyDescent="0.3">
      <c r="A5" s="22">
        <v>2</v>
      </c>
      <c r="B5" s="23" t="s">
        <v>28</v>
      </c>
      <c r="C5" s="23" t="s">
        <v>25</v>
      </c>
      <c r="D5" s="23">
        <v>2565</v>
      </c>
      <c r="E5" s="26" t="s">
        <v>26</v>
      </c>
      <c r="F5" s="23"/>
      <c r="G5" s="58">
        <v>0.31526666666666664</v>
      </c>
      <c r="H5" s="58">
        <v>0.43147581016433478</v>
      </c>
      <c r="I5" s="58">
        <v>0.85438673032310763</v>
      </c>
      <c r="J5" s="60">
        <v>26.933333333333337</v>
      </c>
      <c r="K5" s="61">
        <v>366.8</v>
      </c>
      <c r="L5" s="59">
        <v>1.3686222702616144</v>
      </c>
      <c r="M5" s="60">
        <v>41.513340757554708</v>
      </c>
      <c r="N5" s="60">
        <v>60</v>
      </c>
      <c r="O5" s="59">
        <v>4.1066666666666665</v>
      </c>
      <c r="P5" s="59">
        <v>3.2689853209644659</v>
      </c>
      <c r="Q5" s="58">
        <v>0.15259999999999996</v>
      </c>
      <c r="R5" s="62">
        <v>5.8190743916423787E-3</v>
      </c>
      <c r="S5" s="60">
        <v>35.353333333333332</v>
      </c>
      <c r="T5" s="61">
        <v>119.19999999999999</v>
      </c>
      <c r="U5" s="61">
        <v>268.06666666666666</v>
      </c>
      <c r="V5" s="59">
        <v>1.9509999999999998</v>
      </c>
      <c r="W5" s="59">
        <v>1.5952</v>
      </c>
      <c r="X5" s="58">
        <v>0.80236542962220003</v>
      </c>
      <c r="Y5" s="58">
        <v>0.19763457037780005</v>
      </c>
      <c r="Z5" s="58">
        <v>0.63211499999999998</v>
      </c>
      <c r="AA5" s="58">
        <v>0.40555199999999997</v>
      </c>
      <c r="AB5" s="58">
        <v>0.66773099999999996</v>
      </c>
      <c r="AC5" s="30">
        <v>0.78825963703871538</v>
      </c>
      <c r="AD5" s="30">
        <v>0.83042508507808976</v>
      </c>
      <c r="AE5" s="30">
        <v>0.86292161288526592</v>
      </c>
      <c r="AF5" s="33">
        <v>4.4450431034482767</v>
      </c>
      <c r="AG5" s="33">
        <v>7.5443631505619813</v>
      </c>
      <c r="AH5" s="33">
        <v>9.684959409440216</v>
      </c>
      <c r="AI5" s="8" t="s">
        <v>27</v>
      </c>
      <c r="AJ5" s="39">
        <v>7.3410000000000002</v>
      </c>
      <c r="AK5" s="44">
        <v>25.4</v>
      </c>
      <c r="AL5" s="41">
        <v>0.87870000000000004</v>
      </c>
      <c r="AM5" s="41">
        <v>0.626</v>
      </c>
      <c r="AN5" s="43">
        <v>0.57669999999999999</v>
      </c>
      <c r="AO5" s="43">
        <v>0.99670000000000003</v>
      </c>
      <c r="AP5" s="10"/>
      <c r="AQ5" s="10"/>
      <c r="AR5" s="10"/>
      <c r="AS5" s="10"/>
      <c r="AT5" s="10"/>
      <c r="AU5" s="10"/>
      <c r="AV5" s="10"/>
      <c r="AW5" s="10"/>
      <c r="AX5" s="11" t="s">
        <v>203</v>
      </c>
      <c r="AY5" s="11" t="s">
        <v>203</v>
      </c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</row>
    <row r="6" spans="1:96" ht="15.5" x14ac:dyDescent="0.3">
      <c r="A6" s="22">
        <v>3</v>
      </c>
      <c r="B6" s="23" t="s">
        <v>29</v>
      </c>
      <c r="C6" s="23" t="s">
        <v>25</v>
      </c>
      <c r="D6" s="23">
        <v>3516</v>
      </c>
      <c r="E6" s="23" t="s">
        <v>26</v>
      </c>
      <c r="F6" s="23"/>
      <c r="G6" s="58">
        <v>0.43541825578438847</v>
      </c>
      <c r="H6" s="58">
        <v>0.61728395061728392</v>
      </c>
      <c r="I6" s="58">
        <v>0.67666666666666664</v>
      </c>
      <c r="J6" s="60">
        <v>29.46224256292906</v>
      </c>
      <c r="K6" s="61">
        <v>252.21666666666667</v>
      </c>
      <c r="L6" s="59">
        <v>1.4176954732510287</v>
      </c>
      <c r="M6" s="60">
        <v>42.688464071973073</v>
      </c>
      <c r="N6" s="60">
        <v>60</v>
      </c>
      <c r="O6" s="59">
        <v>4.45</v>
      </c>
      <c r="P6" s="59">
        <v>3.9386797054328326</v>
      </c>
      <c r="Q6" s="58">
        <v>0.3903666666666667</v>
      </c>
      <c r="R6" s="62">
        <v>2.3091095128176474E-3</v>
      </c>
      <c r="S6" s="60">
        <v>18.373333333333331</v>
      </c>
      <c r="T6" s="60">
        <v>60.936666666666667</v>
      </c>
      <c r="U6" s="61">
        <v>122.83333333333333</v>
      </c>
      <c r="V6" s="59">
        <v>1.7140000000000002</v>
      </c>
      <c r="W6" s="59">
        <v>1.593</v>
      </c>
      <c r="X6" s="58">
        <v>0.72666776159172097</v>
      </c>
      <c r="Y6" s="58">
        <v>0.27333223840827903</v>
      </c>
      <c r="Z6" s="58">
        <v>0.46554333333333336</v>
      </c>
      <c r="AA6" s="58">
        <v>0.30271433333333331</v>
      </c>
      <c r="AB6" s="58">
        <v>0.5122956666666667</v>
      </c>
      <c r="AC6" s="30">
        <v>0.79330069968541972</v>
      </c>
      <c r="AD6" s="30">
        <v>0.85117903917952586</v>
      </c>
      <c r="AE6" s="30">
        <v>0.92437766002167154</v>
      </c>
      <c r="AF6" s="33">
        <v>3.0101349463826019</v>
      </c>
      <c r="AG6" s="33">
        <v>4.8490879176492854</v>
      </c>
      <c r="AH6" s="36">
        <v>10.95451335353833</v>
      </c>
      <c r="AI6" s="8" t="s">
        <v>27</v>
      </c>
      <c r="AJ6" s="45">
        <v>10.35</v>
      </c>
      <c r="AK6" s="40">
        <v>25.13</v>
      </c>
      <c r="AL6" s="41">
        <v>0.9748</v>
      </c>
      <c r="AM6" s="46">
        <v>3.4099999999999998E-2</v>
      </c>
      <c r="AN6" s="39">
        <v>1.2330000000000001</v>
      </c>
      <c r="AO6" s="43">
        <v>0.91020000000000001</v>
      </c>
      <c r="AP6" s="11" t="s">
        <v>202</v>
      </c>
      <c r="AQ6" s="10"/>
      <c r="AR6" s="10"/>
      <c r="AS6" s="10"/>
      <c r="AT6" s="10"/>
      <c r="AU6" s="10"/>
      <c r="AV6" s="10"/>
      <c r="AW6" s="11" t="s">
        <v>203</v>
      </c>
      <c r="AX6" s="11" t="s">
        <v>204</v>
      </c>
      <c r="AY6" s="11" t="s">
        <v>203</v>
      </c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</row>
    <row r="7" spans="1:96" ht="15.5" x14ac:dyDescent="0.3">
      <c r="A7" s="22">
        <v>4</v>
      </c>
      <c r="B7" s="23" t="s">
        <v>30</v>
      </c>
      <c r="C7" s="23" t="s">
        <v>25</v>
      </c>
      <c r="D7" s="23">
        <v>6483</v>
      </c>
      <c r="E7" s="23" t="s">
        <v>26</v>
      </c>
      <c r="F7" s="23"/>
      <c r="G7" s="58">
        <v>0.44609788359788366</v>
      </c>
      <c r="H7" s="58">
        <v>0.64135585497915848</v>
      </c>
      <c r="I7" s="58">
        <v>0.66999999999999993</v>
      </c>
      <c r="J7" s="60">
        <v>29.881944444444443</v>
      </c>
      <c r="K7" s="61">
        <v>275</v>
      </c>
      <c r="L7" s="59">
        <v>1.4378448446219139</v>
      </c>
      <c r="M7" s="60">
        <v>42.012985581480301</v>
      </c>
      <c r="N7" s="60">
        <v>23.831666666666667</v>
      </c>
      <c r="O7" s="59">
        <v>4.5083333333333337</v>
      </c>
      <c r="P7" s="59">
        <v>3.6035956914165892</v>
      </c>
      <c r="Q7" s="58">
        <v>0.16956666666666673</v>
      </c>
      <c r="R7" s="62">
        <v>5.9178404580389407E-3</v>
      </c>
      <c r="S7" s="60">
        <v>33.206666666666671</v>
      </c>
      <c r="T7" s="61">
        <v>108.43333333333334</v>
      </c>
      <c r="U7" s="61">
        <v>241.29999999999998</v>
      </c>
      <c r="V7" s="59">
        <v>1.91733333333333</v>
      </c>
      <c r="W7" s="59">
        <v>1.5790999999999999</v>
      </c>
      <c r="X7" s="58">
        <v>0.71749864885195125</v>
      </c>
      <c r="Y7" s="58">
        <v>0.2825013511480487</v>
      </c>
      <c r="Z7" s="58">
        <v>0.58574466666666669</v>
      </c>
      <c r="AA7" s="58">
        <v>0.398169</v>
      </c>
      <c r="AB7" s="58">
        <v>0.6748453333333333</v>
      </c>
      <c r="AC7" s="30">
        <v>0.80809809709212133</v>
      </c>
      <c r="AD7" s="30">
        <v>0.8911503917068071</v>
      </c>
      <c r="AE7" s="30">
        <v>0.90896977690361136</v>
      </c>
      <c r="AF7" s="33">
        <v>3.3533652444736322</v>
      </c>
      <c r="AG7" s="33">
        <v>5.0316932968805999</v>
      </c>
      <c r="AH7" s="33">
        <v>5.992751938720005</v>
      </c>
      <c r="AI7" s="8" t="s">
        <v>31</v>
      </c>
      <c r="AJ7" s="39">
        <v>5.21</v>
      </c>
      <c r="AK7" s="47">
        <v>9.593</v>
      </c>
      <c r="AL7" s="41">
        <v>0.91020000000000001</v>
      </c>
      <c r="AM7" s="41">
        <v>0.99280000000000002</v>
      </c>
      <c r="AN7" s="43">
        <v>0.38600000000000001</v>
      </c>
      <c r="AO7" s="43">
        <v>0.90429999999999999</v>
      </c>
      <c r="AP7" s="11" t="s">
        <v>202</v>
      </c>
      <c r="AQ7" s="10"/>
      <c r="AR7" s="10"/>
      <c r="AS7" s="10"/>
      <c r="AT7" s="10"/>
      <c r="AU7" s="10"/>
      <c r="AV7" s="11" t="s">
        <v>203</v>
      </c>
      <c r="AW7" s="11" t="s">
        <v>203</v>
      </c>
      <c r="AX7" s="11" t="s">
        <v>203</v>
      </c>
      <c r="AY7" s="11" t="s">
        <v>203</v>
      </c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</row>
    <row r="8" spans="1:96" ht="28" x14ac:dyDescent="0.3">
      <c r="A8" s="22">
        <v>5</v>
      </c>
      <c r="B8" s="23" t="s">
        <v>220</v>
      </c>
      <c r="C8" s="23" t="s">
        <v>25</v>
      </c>
      <c r="D8" s="23" t="s">
        <v>32</v>
      </c>
      <c r="E8" s="23" t="s">
        <v>33</v>
      </c>
      <c r="F8" s="23"/>
      <c r="G8" s="58">
        <v>0.33333333333333331</v>
      </c>
      <c r="H8" s="58">
        <v>0.45208490957088432</v>
      </c>
      <c r="I8" s="58">
        <v>0.78811451416335421</v>
      </c>
      <c r="J8" s="60">
        <v>26.266666666666666</v>
      </c>
      <c r="K8" s="61">
        <v>308.96666666666664</v>
      </c>
      <c r="L8" s="59">
        <v>1.3563010670303799</v>
      </c>
      <c r="M8" s="60">
        <v>38.375580086419014</v>
      </c>
      <c r="N8" s="60">
        <v>31.268333333333334</v>
      </c>
      <c r="O8" s="59">
        <v>3.7533333333333334</v>
      </c>
      <c r="P8" s="59">
        <v>4.3937111708697687</v>
      </c>
      <c r="Q8" s="58">
        <v>0.18660000000000002</v>
      </c>
      <c r="R8" s="62">
        <v>6.3358683435283947E-3</v>
      </c>
      <c r="S8" s="60">
        <v>31.583333333333332</v>
      </c>
      <c r="T8" s="60">
        <v>94.163333333333341</v>
      </c>
      <c r="U8" s="61">
        <v>189.53333333333333</v>
      </c>
      <c r="V8" s="59">
        <v>1.677</v>
      </c>
      <c r="W8" s="59">
        <v>1.5899000000000001</v>
      </c>
      <c r="X8" s="58">
        <v>0.79034320816822867</v>
      </c>
      <c r="Y8" s="58">
        <v>0.20965679183177136</v>
      </c>
      <c r="Z8" s="58">
        <v>0.6418786666666666</v>
      </c>
      <c r="AA8" s="58">
        <v>0.41933266666666663</v>
      </c>
      <c r="AB8" s="58">
        <v>0.68513866666666667</v>
      </c>
      <c r="AC8" s="30">
        <v>0.43388167937328698</v>
      </c>
      <c r="AD8" s="30">
        <v>0.82986040192204813</v>
      </c>
      <c r="AE8" s="30">
        <v>0.88902871774119419</v>
      </c>
      <c r="AF8" s="35">
        <v>0.44272714005874297</v>
      </c>
      <c r="AG8" s="33">
        <v>7.2704919089513798</v>
      </c>
      <c r="AH8" s="36">
        <v>10.8519978613449</v>
      </c>
      <c r="AI8" s="8" t="s">
        <v>27</v>
      </c>
      <c r="AJ8" s="39">
        <v>7.1719999999999997</v>
      </c>
      <c r="AK8" s="40">
        <v>24.28</v>
      </c>
      <c r="AL8" s="41">
        <v>0.99729999999999996</v>
      </c>
      <c r="AM8" s="46">
        <v>3.9E-2</v>
      </c>
      <c r="AN8" s="39">
        <v>1.2</v>
      </c>
      <c r="AO8" s="43">
        <v>0.89710000000000001</v>
      </c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</row>
    <row r="9" spans="1:96" ht="28" x14ac:dyDescent="0.3">
      <c r="A9" s="22">
        <v>6</v>
      </c>
      <c r="B9" s="23" t="s">
        <v>34</v>
      </c>
      <c r="C9" s="23" t="s">
        <v>25</v>
      </c>
      <c r="D9" s="23" t="s">
        <v>35</v>
      </c>
      <c r="E9" s="24" t="s">
        <v>33</v>
      </c>
      <c r="F9" s="23"/>
      <c r="G9" s="58">
        <v>0.35580000000000006</v>
      </c>
      <c r="H9" s="58">
        <v>0.46167917026482441</v>
      </c>
      <c r="I9" s="58">
        <v>0.64456767549815996</v>
      </c>
      <c r="J9" s="60">
        <v>22.933333333333326</v>
      </c>
      <c r="K9" s="61">
        <v>334.23333333333335</v>
      </c>
      <c r="L9" s="59">
        <v>1.2975856361542899</v>
      </c>
      <c r="M9" s="60">
        <v>37.437224315461606</v>
      </c>
      <c r="N9" s="60">
        <v>21.148333333333333</v>
      </c>
      <c r="O9" s="59">
        <v>3.8800000000000003</v>
      </c>
      <c r="P9" s="63">
        <v>4.30506782535093</v>
      </c>
      <c r="Q9" s="64">
        <v>3.2266666666666617E-2</v>
      </c>
      <c r="R9" s="62">
        <v>2.479098057422842E-3</v>
      </c>
      <c r="S9" s="60">
        <v>90.553333333333342</v>
      </c>
      <c r="T9" s="61">
        <v>238.89999999999998</v>
      </c>
      <c r="U9" s="61">
        <v>530.19999999999993</v>
      </c>
      <c r="V9" s="59">
        <v>1.8581666666666701</v>
      </c>
      <c r="W9" s="59">
        <v>1.601</v>
      </c>
      <c r="X9" s="58">
        <v>0.77776389756402242</v>
      </c>
      <c r="Y9" s="58">
        <f t="shared" ref="Y9" si="0">G9/W9</f>
        <v>0.22223610243597755</v>
      </c>
      <c r="Z9" s="65">
        <v>0.60320233333333328</v>
      </c>
      <c r="AA9" s="65">
        <v>0.42883333333333334</v>
      </c>
      <c r="AB9" s="65">
        <v>0.66126699999999994</v>
      </c>
      <c r="AC9" s="30">
        <v>0.79824992564462971</v>
      </c>
      <c r="AD9" s="30">
        <v>0.86339858647701162</v>
      </c>
      <c r="AE9" s="30">
        <v>0.88217645388723243</v>
      </c>
      <c r="AF9" s="33">
        <v>4.4392269059825002</v>
      </c>
      <c r="AG9" s="33">
        <v>7.3937316521755641</v>
      </c>
      <c r="AH9" s="33">
        <v>7.3169254947460303</v>
      </c>
      <c r="AI9" s="8" t="s">
        <v>27</v>
      </c>
      <c r="AJ9" s="39">
        <v>7.7880000000000003</v>
      </c>
      <c r="AK9" s="40">
        <v>20.94</v>
      </c>
      <c r="AL9" s="41">
        <v>0.84889999999999999</v>
      </c>
      <c r="AM9" s="41">
        <v>0.96760000000000002</v>
      </c>
      <c r="AN9" s="43">
        <v>0.46450000000000002</v>
      </c>
      <c r="AO9" s="43">
        <v>0.69489999999999996</v>
      </c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</row>
    <row r="10" spans="1:96" ht="28" x14ac:dyDescent="0.3">
      <c r="A10" s="22">
        <v>7</v>
      </c>
      <c r="B10" s="23" t="s">
        <v>215</v>
      </c>
      <c r="C10" s="23" t="s">
        <v>25</v>
      </c>
      <c r="D10" s="23" t="s">
        <v>36</v>
      </c>
      <c r="E10" s="23" t="s">
        <v>33</v>
      </c>
      <c r="F10" s="23"/>
      <c r="G10" s="58">
        <v>0.36080000000000001</v>
      </c>
      <c r="H10" s="58">
        <v>0.47978752250237439</v>
      </c>
      <c r="I10" s="58">
        <v>0.6874286780897263</v>
      </c>
      <c r="J10" s="60">
        <v>24.8</v>
      </c>
      <c r="K10" s="61">
        <v>332.20000000000005</v>
      </c>
      <c r="L10" s="59">
        <v>1.32979977577391</v>
      </c>
      <c r="M10" s="60">
        <v>37.884798109412934</v>
      </c>
      <c r="N10" s="60">
        <v>26.605</v>
      </c>
      <c r="O10" s="59">
        <v>3.9516666666666667</v>
      </c>
      <c r="P10" s="59">
        <v>4.0542631016254074</v>
      </c>
      <c r="Q10" s="58">
        <v>5.4333333333333345E-2</v>
      </c>
      <c r="R10" s="62">
        <v>4.3451948069100979E-3</v>
      </c>
      <c r="S10" s="60">
        <v>69.779999999999987</v>
      </c>
      <c r="T10" s="61">
        <v>177.16666666666666</v>
      </c>
      <c r="U10" s="61">
        <v>411.0333333333333</v>
      </c>
      <c r="V10" s="59">
        <v>1.9260000000000002</v>
      </c>
      <c r="W10" s="59">
        <v>1.6138999999999999</v>
      </c>
      <c r="X10" s="58">
        <v>0.77644215874589495</v>
      </c>
      <c r="Y10" s="58">
        <v>0.22355784125410499</v>
      </c>
      <c r="Z10" s="58">
        <v>0.67612933333333336</v>
      </c>
      <c r="AA10" s="58">
        <v>0.42975966666666671</v>
      </c>
      <c r="AB10" s="58">
        <v>0.42975966666666671</v>
      </c>
      <c r="AC10" s="30">
        <v>0.76344782758722141</v>
      </c>
      <c r="AD10" s="30">
        <v>0.84683902447692594</v>
      </c>
      <c r="AE10" s="30">
        <v>0.87029603652726328</v>
      </c>
      <c r="AF10" s="33">
        <v>3.6843864468864465</v>
      </c>
      <c r="AG10" s="33">
        <v>6.3213442802278257</v>
      </c>
      <c r="AH10" s="33">
        <v>9.0862180468676232</v>
      </c>
      <c r="AI10" s="8" t="s">
        <v>27</v>
      </c>
      <c r="AJ10" s="39">
        <v>7.8019999999999996</v>
      </c>
      <c r="AK10" s="40">
        <v>22.87</v>
      </c>
      <c r="AL10" s="41">
        <v>0.93210000000000004</v>
      </c>
      <c r="AM10" s="41">
        <v>0.22600000000000001</v>
      </c>
      <c r="AN10" s="43">
        <v>0.77900000000000003</v>
      </c>
      <c r="AO10" s="43">
        <v>0.96360000000000001</v>
      </c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</row>
    <row r="11" spans="1:96" ht="28" x14ac:dyDescent="0.3">
      <c r="A11" s="22">
        <v>8</v>
      </c>
      <c r="B11" s="23" t="s">
        <v>239</v>
      </c>
      <c r="C11" s="23" t="s">
        <v>25</v>
      </c>
      <c r="D11" s="24" t="s">
        <v>37</v>
      </c>
      <c r="E11" s="23" t="s">
        <v>33</v>
      </c>
      <c r="F11" s="23"/>
      <c r="G11" s="58">
        <v>0.42135498267103449</v>
      </c>
      <c r="H11" s="58">
        <v>0.56286176370446039</v>
      </c>
      <c r="I11" s="58">
        <v>0.59666666666666679</v>
      </c>
      <c r="J11" s="60">
        <v>25.14005602240897</v>
      </c>
      <c r="K11" s="61">
        <v>293.65000000000003</v>
      </c>
      <c r="L11" s="59">
        <v>1.3358443990466464</v>
      </c>
      <c r="M11" s="60">
        <v>42.25411553848344</v>
      </c>
      <c r="N11" s="60">
        <v>24.91</v>
      </c>
      <c r="O11" s="59">
        <v>4.5249999999999995</v>
      </c>
      <c r="P11" s="59">
        <v>3.916956841734049</v>
      </c>
      <c r="Q11" s="58">
        <v>0.17656666666666662</v>
      </c>
      <c r="R11" s="62">
        <v>5.6393348568419101E-3</v>
      </c>
      <c r="S11" s="60">
        <v>31.843333333333302</v>
      </c>
      <c r="T11" s="61">
        <v>109.96666666666665</v>
      </c>
      <c r="U11" s="61">
        <v>250.29999999999998</v>
      </c>
      <c r="V11" s="59">
        <v>1.9843333333333335</v>
      </c>
      <c r="W11" s="59">
        <v>1.5939000000000001</v>
      </c>
      <c r="X11" s="58">
        <v>0.7356452834738475</v>
      </c>
      <c r="Y11" s="58">
        <v>0.2643547165261525</v>
      </c>
      <c r="Z11" s="58">
        <v>0.56142499999999995</v>
      </c>
      <c r="AA11" s="58">
        <v>0.36707866666666661</v>
      </c>
      <c r="AB11" s="58">
        <v>0.60933400000000004</v>
      </c>
      <c r="AC11" s="30">
        <v>0.75691175018248336</v>
      </c>
      <c r="AD11" s="30">
        <v>0.88671194797863029</v>
      </c>
      <c r="AE11" s="30">
        <v>0.92942214463413197</v>
      </c>
      <c r="AF11" s="33">
        <v>2.2933222796019357</v>
      </c>
      <c r="AG11" s="33">
        <v>5.4191557554960781</v>
      </c>
      <c r="AH11" s="33">
        <v>7.7210016538215669</v>
      </c>
      <c r="AI11" s="8" t="s">
        <v>27</v>
      </c>
      <c r="AJ11" s="39">
        <v>7.1829999999999998</v>
      </c>
      <c r="AK11" s="40">
        <v>13.03</v>
      </c>
      <c r="AL11" s="41">
        <v>0.96589999999999998</v>
      </c>
      <c r="AM11" s="41">
        <v>0.15529999999999999</v>
      </c>
      <c r="AN11" s="43">
        <v>0.83299999999999996</v>
      </c>
      <c r="AO11" s="43">
        <v>0.98580000000000001</v>
      </c>
      <c r="AP11" s="10"/>
      <c r="AQ11" s="10"/>
      <c r="AR11" s="10"/>
      <c r="AS11" s="10"/>
      <c r="AT11" s="10"/>
      <c r="AU11" s="10"/>
      <c r="AV11" s="11" t="s">
        <v>203</v>
      </c>
      <c r="AW11" s="11" t="s">
        <v>203</v>
      </c>
      <c r="AX11" s="11" t="s">
        <v>203</v>
      </c>
      <c r="AY11" s="11" t="s">
        <v>203</v>
      </c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</row>
    <row r="12" spans="1:96" ht="15.5" x14ac:dyDescent="0.3">
      <c r="A12" s="22">
        <v>9</v>
      </c>
      <c r="B12" s="23" t="s">
        <v>237</v>
      </c>
      <c r="C12" s="23" t="s">
        <v>25</v>
      </c>
      <c r="D12" s="23">
        <v>5610237731</v>
      </c>
      <c r="E12" s="23" t="s">
        <v>38</v>
      </c>
      <c r="F12" s="23"/>
      <c r="G12" s="58">
        <v>0.31353333333333339</v>
      </c>
      <c r="H12" s="58">
        <v>0.46062215328707357</v>
      </c>
      <c r="I12" s="59">
        <v>1.0186234503692628</v>
      </c>
      <c r="J12" s="60">
        <v>31.933333333333334</v>
      </c>
      <c r="K12" s="61">
        <v>319.9666666666667</v>
      </c>
      <c r="L12" s="59">
        <v>1.4691718758163148</v>
      </c>
      <c r="M12" s="60">
        <v>47.129044616997199</v>
      </c>
      <c r="N12" s="60">
        <v>60</v>
      </c>
      <c r="O12" s="59">
        <v>4.2266666666666666</v>
      </c>
      <c r="P12" s="59">
        <v>3.0113775631796127</v>
      </c>
      <c r="Q12" s="58">
        <v>0.24790000000000001</v>
      </c>
      <c r="R12" s="62">
        <v>4.0503004518308407E-3</v>
      </c>
      <c r="S12" s="60">
        <v>23.05</v>
      </c>
      <c r="T12" s="61">
        <v>103.23333333333333</v>
      </c>
      <c r="U12" s="61">
        <v>272.90000000000003</v>
      </c>
      <c r="V12" s="59">
        <v>2.419</v>
      </c>
      <c r="W12" s="59">
        <v>1.5761000000000001</v>
      </c>
      <c r="X12" s="58">
        <v>0.80107015206310928</v>
      </c>
      <c r="Y12" s="58">
        <v>0.19892984793689067</v>
      </c>
      <c r="Z12" s="58">
        <v>0.59063599999999994</v>
      </c>
      <c r="AA12" s="58">
        <v>0.37464000000000003</v>
      </c>
      <c r="AB12" s="58">
        <v>0.6309703333333333</v>
      </c>
      <c r="AC12" s="30">
        <v>0.78451756698915165</v>
      </c>
      <c r="AD12" s="30">
        <v>0.82671962970798307</v>
      </c>
      <c r="AE12" s="30">
        <v>0.84541927328139521</v>
      </c>
      <c r="AF12" s="33">
        <v>3.7000975828201859</v>
      </c>
      <c r="AG12" s="33">
        <v>5.2251277930594044</v>
      </c>
      <c r="AH12" s="33">
        <v>7.2326247259884546</v>
      </c>
      <c r="AI12" s="8" t="s">
        <v>27</v>
      </c>
      <c r="AJ12" s="39">
        <v>8.6020000000000003</v>
      </c>
      <c r="AK12" s="40">
        <v>24.56</v>
      </c>
      <c r="AL12" s="41">
        <v>0.88390000000000002</v>
      </c>
      <c r="AM12" s="41">
        <v>0.42530000000000001</v>
      </c>
      <c r="AN12" s="43">
        <v>0.5958</v>
      </c>
      <c r="AO12" s="43">
        <v>0.94230000000000003</v>
      </c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</row>
    <row r="13" spans="1:96" ht="15.5" x14ac:dyDescent="0.3">
      <c r="A13" s="22">
        <v>10</v>
      </c>
      <c r="B13" s="23" t="s">
        <v>39</v>
      </c>
      <c r="C13" s="23" t="s">
        <v>25</v>
      </c>
      <c r="D13" s="23" t="s">
        <v>40</v>
      </c>
      <c r="E13" s="23" t="s">
        <v>26</v>
      </c>
      <c r="F13" s="23"/>
      <c r="G13" s="58">
        <v>0.25226666666666703</v>
      </c>
      <c r="H13" s="58">
        <v>0.38378050577460771</v>
      </c>
      <c r="I13" s="59">
        <v>1.3587999261963217</v>
      </c>
      <c r="J13" s="60">
        <v>34.266666666666666</v>
      </c>
      <c r="K13" s="61">
        <v>385.81666666666666</v>
      </c>
      <c r="L13" s="59">
        <v>1.5214993078621186</v>
      </c>
      <c r="M13" s="60">
        <v>50.051522230263792</v>
      </c>
      <c r="N13" s="60">
        <v>60</v>
      </c>
      <c r="O13" s="59">
        <v>4.4250000000000007</v>
      </c>
      <c r="P13" s="59">
        <v>4.0687722727463731</v>
      </c>
      <c r="Q13" s="58">
        <v>0.59930000000000005</v>
      </c>
      <c r="R13" s="62">
        <v>1.1117982130310787E-3</v>
      </c>
      <c r="S13" s="60">
        <v>10.626666666666665</v>
      </c>
      <c r="T13" s="60">
        <v>39.619999999999997</v>
      </c>
      <c r="U13" s="61">
        <v>105.23333333333333</v>
      </c>
      <c r="V13" s="59">
        <v>2.387</v>
      </c>
      <c r="W13" s="59">
        <v>1.6339999999999999</v>
      </c>
      <c r="X13" s="58">
        <v>0.84561403508771904</v>
      </c>
      <c r="Y13" s="58">
        <v>0.15438596491228093</v>
      </c>
      <c r="Z13" s="58">
        <v>0.60098333333333331</v>
      </c>
      <c r="AA13" s="58">
        <v>0.37399999999999994</v>
      </c>
      <c r="AB13" s="58">
        <v>0.62785366666666664</v>
      </c>
      <c r="AC13" s="30">
        <v>0.75113333351309541</v>
      </c>
      <c r="AD13" s="30">
        <v>0.83147738235466795</v>
      </c>
      <c r="AE13" s="30">
        <v>0.83707707552814736</v>
      </c>
      <c r="AF13" s="33">
        <v>6.5158255082791596</v>
      </c>
      <c r="AG13" s="33">
        <v>9.7575872122991996</v>
      </c>
      <c r="AH13" s="36">
        <v>11.494308184108727</v>
      </c>
      <c r="AI13" s="8" t="s">
        <v>27</v>
      </c>
      <c r="AJ13" s="39">
        <v>4.5780000000000003</v>
      </c>
      <c r="AK13" s="40">
        <v>22.74</v>
      </c>
      <c r="AL13" s="41">
        <v>0.80520000000000003</v>
      </c>
      <c r="AM13" s="42">
        <v>1.8640000000000001</v>
      </c>
      <c r="AN13" s="43">
        <v>0.3901</v>
      </c>
      <c r="AO13" s="43">
        <v>0.95550000000000002</v>
      </c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</row>
    <row r="14" spans="1:96" ht="19" customHeight="1" x14ac:dyDescent="0.3">
      <c r="A14" s="22">
        <v>11</v>
      </c>
      <c r="B14" s="23" t="s">
        <v>190</v>
      </c>
      <c r="C14" s="23" t="s">
        <v>41</v>
      </c>
      <c r="D14" s="23" t="s">
        <v>42</v>
      </c>
      <c r="E14" s="23" t="s">
        <v>212</v>
      </c>
      <c r="F14" s="23"/>
      <c r="G14" s="58">
        <v>0.21993333333333334</v>
      </c>
      <c r="H14" s="58">
        <v>0.36213038805623327</v>
      </c>
      <c r="I14" s="59">
        <v>1.7854083266062812</v>
      </c>
      <c r="J14" s="60">
        <v>39.266666666666666</v>
      </c>
      <c r="K14" s="61">
        <v>371.34999999999997</v>
      </c>
      <c r="L14" s="59">
        <v>1.6465522249331943</v>
      </c>
      <c r="M14" s="60">
        <v>52.276280869060429</v>
      </c>
      <c r="N14" s="60">
        <v>60</v>
      </c>
      <c r="O14" s="59">
        <v>3.4066666666666676</v>
      </c>
      <c r="P14" s="59">
        <v>7.2641015798940627</v>
      </c>
      <c r="Q14" s="58">
        <v>0.50883333333333336</v>
      </c>
      <c r="R14" s="62">
        <v>2.1309226129982337E-3</v>
      </c>
      <c r="S14" s="59">
        <v>4.069</v>
      </c>
      <c r="T14" s="60">
        <v>48.706666666666671</v>
      </c>
      <c r="U14" s="61">
        <v>138.6</v>
      </c>
      <c r="V14" s="59">
        <v>2.7683333333333331</v>
      </c>
      <c r="W14" s="59">
        <v>1.3665</v>
      </c>
      <c r="X14" s="58">
        <v>0.83905354311501401</v>
      </c>
      <c r="Y14" s="58">
        <v>0.16094645688498596</v>
      </c>
      <c r="Z14" s="58">
        <v>0.47509966666666664</v>
      </c>
      <c r="AA14" s="58">
        <v>0.28196466666666664</v>
      </c>
      <c r="AB14" s="58">
        <v>0.49966333333333335</v>
      </c>
      <c r="AC14" s="30">
        <v>0.74022375457706413</v>
      </c>
      <c r="AD14" s="30">
        <v>0.81904074775443703</v>
      </c>
      <c r="AE14" s="30">
        <v>0.83146776732407401</v>
      </c>
      <c r="AF14" s="33">
        <v>1.819849190902401</v>
      </c>
      <c r="AG14" s="33">
        <v>3.0973240683021381</v>
      </c>
      <c r="AH14" s="33">
        <v>5.672820474943097</v>
      </c>
      <c r="AI14" s="8" t="s">
        <v>27</v>
      </c>
      <c r="AJ14" s="45">
        <v>13.72</v>
      </c>
      <c r="AK14" s="40">
        <v>47.47</v>
      </c>
      <c r="AL14" s="41">
        <v>0.79800000000000004</v>
      </c>
      <c r="AM14" s="46">
        <v>3.524E-2</v>
      </c>
      <c r="AN14" s="39">
        <v>1.0760000000000001</v>
      </c>
      <c r="AO14" s="43">
        <v>0.96599999999999997</v>
      </c>
      <c r="AP14" s="10"/>
      <c r="AQ14" s="10"/>
      <c r="AR14" s="10"/>
      <c r="AS14" s="10"/>
      <c r="AT14" s="10"/>
      <c r="AU14" s="10"/>
      <c r="AV14" s="10"/>
      <c r="AW14" s="10"/>
      <c r="AX14" s="10"/>
      <c r="AY14" s="11" t="s">
        <v>203</v>
      </c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</row>
    <row r="15" spans="1:96" ht="19" customHeight="1" x14ac:dyDescent="0.3">
      <c r="A15" s="22">
        <v>12</v>
      </c>
      <c r="B15" s="23" t="s">
        <v>191</v>
      </c>
      <c r="C15" s="23" t="s">
        <v>41</v>
      </c>
      <c r="D15" s="23" t="s">
        <v>44</v>
      </c>
      <c r="E15" s="23" t="s">
        <v>43</v>
      </c>
      <c r="F15" s="23"/>
      <c r="G15" s="58">
        <v>0.26026666666666665</v>
      </c>
      <c r="H15" s="58">
        <v>0.41051511395092583</v>
      </c>
      <c r="I15" s="59">
        <v>1.4064452740143445</v>
      </c>
      <c r="J15" s="60">
        <v>36.599999999999994</v>
      </c>
      <c r="K15" s="61">
        <v>502.98333333333335</v>
      </c>
      <c r="L15" s="59">
        <v>1.5773653551560105</v>
      </c>
      <c r="M15" s="60">
        <v>50.795087494283791</v>
      </c>
      <c r="N15" s="60">
        <v>60</v>
      </c>
      <c r="O15" s="59">
        <v>3.3083333333333336</v>
      </c>
      <c r="P15" s="59">
        <v>7.886214742006409</v>
      </c>
      <c r="Q15" s="58">
        <v>0.44056666666666672</v>
      </c>
      <c r="R15" s="62">
        <v>2.5091822720307369E-3</v>
      </c>
      <c r="S15" s="59">
        <v>9.7296666666666667</v>
      </c>
      <c r="T15" s="60">
        <v>57.300000000000004</v>
      </c>
      <c r="U15" s="61">
        <v>141.76666666666668</v>
      </c>
      <c r="V15" s="59">
        <v>2.3053333333333335</v>
      </c>
      <c r="W15" s="59">
        <v>1.3946000000000001</v>
      </c>
      <c r="X15" s="58">
        <v>0.81337540035374545</v>
      </c>
      <c r="Y15" s="58">
        <v>0.18662459964625458</v>
      </c>
      <c r="Z15" s="58">
        <v>0.54196633333333333</v>
      </c>
      <c r="AA15" s="58">
        <v>0.3480786666666667</v>
      </c>
      <c r="AB15" s="58">
        <v>0.58001099999999994</v>
      </c>
      <c r="AC15" s="30">
        <v>0.82923880238033554</v>
      </c>
      <c r="AD15" s="30">
        <v>0.84893905164906591</v>
      </c>
      <c r="AE15" s="30">
        <v>0.87910852559451735</v>
      </c>
      <c r="AF15" s="33">
        <v>6.1632583534973326</v>
      </c>
      <c r="AG15" s="33">
        <v>7.4658758608319387</v>
      </c>
      <c r="AH15" s="36">
        <v>12.573803782794732</v>
      </c>
      <c r="AI15" s="8" t="s">
        <v>31</v>
      </c>
      <c r="AJ15" s="45">
        <v>16.62</v>
      </c>
      <c r="AK15" s="40">
        <v>92.29</v>
      </c>
      <c r="AL15" s="41">
        <v>0.95669999999999999</v>
      </c>
      <c r="AM15" s="41">
        <v>0.47570000000000001</v>
      </c>
      <c r="AN15" s="43">
        <v>0.68430000000000002</v>
      </c>
      <c r="AO15" s="43">
        <v>0.87029999999999996</v>
      </c>
      <c r="AP15" s="10"/>
      <c r="AQ15" s="10"/>
      <c r="AR15" s="10"/>
      <c r="AS15" s="10"/>
      <c r="AT15" s="10"/>
      <c r="AU15" s="10"/>
      <c r="AV15" s="11" t="s">
        <v>203</v>
      </c>
      <c r="AW15" s="11" t="s">
        <v>203</v>
      </c>
      <c r="AX15" s="11" t="s">
        <v>203</v>
      </c>
      <c r="AY15" s="11" t="s">
        <v>203</v>
      </c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</row>
    <row r="16" spans="1:96" ht="15.5" x14ac:dyDescent="0.3">
      <c r="A16" s="22">
        <v>13</v>
      </c>
      <c r="B16" s="23" t="s">
        <v>45</v>
      </c>
      <c r="C16" s="23" t="s">
        <v>46</v>
      </c>
      <c r="D16" s="23">
        <v>44156</v>
      </c>
      <c r="E16" s="23" t="s">
        <v>47</v>
      </c>
      <c r="F16" s="23"/>
      <c r="G16" s="58">
        <v>0.38773333333333332</v>
      </c>
      <c r="H16" s="58">
        <v>0.4909203642760927</v>
      </c>
      <c r="I16" s="58">
        <v>0.54153351136697225</v>
      </c>
      <c r="J16" s="60">
        <v>21</v>
      </c>
      <c r="K16" s="61">
        <v>238.88333333333333</v>
      </c>
      <c r="L16" s="59">
        <v>1.2659913296405518</v>
      </c>
      <c r="M16" s="60">
        <v>37.333300167248382</v>
      </c>
      <c r="N16" s="60">
        <v>23.10166666666667</v>
      </c>
      <c r="O16" s="59">
        <v>1.1116666666666668</v>
      </c>
      <c r="P16" s="58">
        <v>0.57015445138810295</v>
      </c>
      <c r="Q16" s="58">
        <v>0.20223333333333335</v>
      </c>
      <c r="R16" s="62">
        <v>4.3672691426969541E-3</v>
      </c>
      <c r="S16" s="60">
        <v>25.846666666666664</v>
      </c>
      <c r="T16" s="61">
        <v>110.94</v>
      </c>
      <c r="U16" s="61">
        <v>284.33333333333331</v>
      </c>
      <c r="V16" s="59">
        <v>2.3263333333333329</v>
      </c>
      <c r="W16" s="59">
        <v>1.1754</v>
      </c>
      <c r="X16" s="58">
        <v>0.67012648176507295</v>
      </c>
      <c r="Y16" s="58">
        <v>0.32987351823492711</v>
      </c>
      <c r="Z16" s="58">
        <v>0.58941733333333335</v>
      </c>
      <c r="AA16" s="58">
        <v>0.3982506666666667</v>
      </c>
      <c r="AB16" s="58">
        <v>0.65505700000000011</v>
      </c>
      <c r="AC16" s="30">
        <v>0.91237984627943958</v>
      </c>
      <c r="AD16" s="30">
        <v>0.94506953663379889</v>
      </c>
      <c r="AE16" s="30">
        <v>0.95545991609980607</v>
      </c>
      <c r="AF16" s="33">
        <v>2.771044118305662</v>
      </c>
      <c r="AG16" s="33">
        <v>3.6356961566155532</v>
      </c>
      <c r="AH16" s="33">
        <v>5.1784104116565635</v>
      </c>
      <c r="AI16" s="8" t="s">
        <v>31</v>
      </c>
      <c r="AJ16" s="45">
        <v>13.58</v>
      </c>
      <c r="AK16" s="47">
        <v>8.3759999999999994</v>
      </c>
      <c r="AL16" s="41">
        <v>0.80889999999999995</v>
      </c>
      <c r="AM16" s="41">
        <v>0.39360000000000001</v>
      </c>
      <c r="AN16" s="43">
        <v>0.53510000000000002</v>
      </c>
      <c r="AO16" s="43">
        <v>0.91049999999999998</v>
      </c>
      <c r="AP16" s="10"/>
      <c r="AQ16" s="10"/>
      <c r="AR16" s="10"/>
      <c r="AS16" s="10"/>
      <c r="AT16" s="10"/>
      <c r="AU16" s="10"/>
      <c r="AV16" s="11" t="s">
        <v>203</v>
      </c>
      <c r="AW16" s="11" t="s">
        <v>203</v>
      </c>
      <c r="AX16" s="11" t="s">
        <v>203</v>
      </c>
      <c r="AY16" s="11" t="s">
        <v>203</v>
      </c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</row>
    <row r="17" spans="1:96" ht="15.5" x14ac:dyDescent="0.3">
      <c r="A17" s="22">
        <v>14</v>
      </c>
      <c r="B17" s="23" t="s">
        <v>48</v>
      </c>
      <c r="C17" s="23" t="s">
        <v>46</v>
      </c>
      <c r="D17" s="23">
        <v>44594</v>
      </c>
      <c r="E17" s="23" t="s">
        <v>47</v>
      </c>
      <c r="F17" s="23"/>
      <c r="G17" s="58">
        <v>0.30593333333333333</v>
      </c>
      <c r="H17" s="58">
        <v>0.38401099774969127</v>
      </c>
      <c r="I17" s="58">
        <v>0.66477974621798486</v>
      </c>
      <c r="J17" s="60">
        <v>20.333333333333332</v>
      </c>
      <c r="K17" s="61">
        <v>271.40000000000003</v>
      </c>
      <c r="L17" s="59">
        <v>1.2552556553812835</v>
      </c>
      <c r="M17" s="60">
        <v>36.640218781703659</v>
      </c>
      <c r="N17" s="60">
        <v>22.641666666666666</v>
      </c>
      <c r="O17" s="58">
        <v>0.99166666666666659</v>
      </c>
      <c r="P17" s="66">
        <v>0.71071429944200881</v>
      </c>
      <c r="Q17" s="64">
        <v>9.4433333333333369E-2</v>
      </c>
      <c r="R17" s="62">
        <v>3.1352913469484666E-3</v>
      </c>
      <c r="S17" s="60">
        <v>67.63</v>
      </c>
      <c r="T17" s="61">
        <v>234.89999999999998</v>
      </c>
      <c r="U17" s="61">
        <v>558.65000000000009</v>
      </c>
      <c r="V17" s="59">
        <v>2.0823333333333331</v>
      </c>
      <c r="W17" s="59">
        <v>1.1761999999999999</v>
      </c>
      <c r="X17" s="58">
        <v>0.7399</v>
      </c>
      <c r="Y17" s="58">
        <f>G17/W17</f>
        <v>0.26010315705945702</v>
      </c>
      <c r="Z17" s="58">
        <v>0.55644533333333335</v>
      </c>
      <c r="AA17" s="58">
        <v>0.375693</v>
      </c>
      <c r="AB17" s="58">
        <v>0.63961366666666664</v>
      </c>
      <c r="AC17" s="30">
        <v>0.88040882751980665</v>
      </c>
      <c r="AD17" s="30">
        <v>0.96204228706677919</v>
      </c>
      <c r="AE17" s="30">
        <v>0.96237697796602084</v>
      </c>
      <c r="AF17" s="33">
        <v>2.5044864488786294</v>
      </c>
      <c r="AG17" s="33">
        <v>3.536445319007163</v>
      </c>
      <c r="AH17" s="33">
        <v>5.791245951183801</v>
      </c>
      <c r="AI17" s="8" t="s">
        <v>31</v>
      </c>
      <c r="AJ17" s="39">
        <v>7.8940000000000001</v>
      </c>
      <c r="AK17" s="47">
        <v>5.6070000000000002</v>
      </c>
      <c r="AL17" s="41">
        <v>0.40029999999999999</v>
      </c>
      <c r="AM17" s="41">
        <v>0.17169999999999999</v>
      </c>
      <c r="AN17" s="43">
        <v>0.72140000000000004</v>
      </c>
      <c r="AO17" s="43">
        <v>0.7883</v>
      </c>
      <c r="AP17" s="10"/>
      <c r="AQ17" s="10"/>
      <c r="AR17" s="10"/>
      <c r="AS17" s="10"/>
      <c r="AT17" s="10"/>
      <c r="AU17" s="10"/>
      <c r="AV17" s="11" t="s">
        <v>203</v>
      </c>
      <c r="AW17" s="11" t="s">
        <v>203</v>
      </c>
      <c r="AX17" s="11" t="s">
        <v>203</v>
      </c>
      <c r="AY17" s="11" t="s">
        <v>203</v>
      </c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</row>
    <row r="18" spans="1:96" ht="15.5" x14ac:dyDescent="0.3">
      <c r="A18" s="22">
        <v>15</v>
      </c>
      <c r="B18" s="23" t="s">
        <v>49</v>
      </c>
      <c r="C18" s="23" t="s">
        <v>46</v>
      </c>
      <c r="D18" s="23">
        <v>45883</v>
      </c>
      <c r="E18" s="23" t="s">
        <v>47</v>
      </c>
      <c r="F18" s="23"/>
      <c r="G18" s="58">
        <v>0.39133333333333331</v>
      </c>
      <c r="H18" s="58">
        <v>0.48754063018242122</v>
      </c>
      <c r="I18" s="58">
        <v>0.50428768585191752</v>
      </c>
      <c r="J18" s="60">
        <v>19.733333333333331</v>
      </c>
      <c r="K18" s="61">
        <v>249.13333333333335</v>
      </c>
      <c r="L18" s="59">
        <v>1.245854063018242</v>
      </c>
      <c r="M18" s="60">
        <v>39.31334421066537</v>
      </c>
      <c r="N18" s="60">
        <v>60</v>
      </c>
      <c r="O18" s="58">
        <v>0.95000000000000007</v>
      </c>
      <c r="P18" s="66">
        <v>0.42723028584408196</v>
      </c>
      <c r="Q18" s="64">
        <v>0.16593333333333329</v>
      </c>
      <c r="R18" s="62">
        <v>5.2460187237779706E-3</v>
      </c>
      <c r="S18" s="60">
        <v>34.293333333333301</v>
      </c>
      <c r="T18" s="61">
        <v>110.66666666666667</v>
      </c>
      <c r="U18" s="61">
        <v>263.3</v>
      </c>
      <c r="V18" s="59">
        <v>2.0693333333333301</v>
      </c>
      <c r="W18" s="59">
        <v>1.1454</v>
      </c>
      <c r="X18" s="58">
        <v>0.65834351900355048</v>
      </c>
      <c r="Y18" s="58">
        <f t="shared" ref="Y18" si="1">G18/W18</f>
        <v>0.34165648099644957</v>
      </c>
      <c r="Z18" s="65">
        <v>0.63359533333333329</v>
      </c>
      <c r="AA18" s="65">
        <v>0.39474566666666666</v>
      </c>
      <c r="AB18" s="65">
        <v>0.65001466666666674</v>
      </c>
      <c r="AC18" s="30">
        <v>0.91435836309077445</v>
      </c>
      <c r="AD18" s="30">
        <v>0.95265369919547327</v>
      </c>
      <c r="AE18" s="30">
        <v>0.9599692471911192</v>
      </c>
      <c r="AF18" s="33">
        <v>1.7786683861181485</v>
      </c>
      <c r="AG18" s="33">
        <v>1.9839128418165688</v>
      </c>
      <c r="AH18" s="33">
        <v>3.9325959874694583</v>
      </c>
      <c r="AI18" s="8" t="s">
        <v>31</v>
      </c>
      <c r="AJ18" s="45">
        <v>11.86</v>
      </c>
      <c r="AK18" s="40">
        <v>4.4950000000000001</v>
      </c>
      <c r="AL18" s="41">
        <v>0.29520000000000002</v>
      </c>
      <c r="AM18" s="41">
        <v>0.2293</v>
      </c>
      <c r="AN18" s="43">
        <v>0.5615</v>
      </c>
      <c r="AO18" s="43">
        <v>0.50819999999999999</v>
      </c>
      <c r="AP18" s="10"/>
      <c r="AQ18" s="10"/>
      <c r="AR18" s="10"/>
      <c r="AS18" s="10"/>
      <c r="AT18" s="10"/>
      <c r="AU18" s="11" t="s">
        <v>203</v>
      </c>
      <c r="AV18" s="11" t="s">
        <v>203</v>
      </c>
      <c r="AW18" s="11" t="s">
        <v>203</v>
      </c>
      <c r="AX18" s="11" t="s">
        <v>203</v>
      </c>
      <c r="AY18" s="11" t="s">
        <v>203</v>
      </c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</row>
    <row r="19" spans="1:96" ht="15.5" x14ac:dyDescent="0.3">
      <c r="A19" s="22">
        <v>16</v>
      </c>
      <c r="B19" s="23" t="s">
        <v>50</v>
      </c>
      <c r="C19" s="23" t="s">
        <v>46</v>
      </c>
      <c r="D19" s="23">
        <v>44388</v>
      </c>
      <c r="E19" s="23" t="s">
        <v>47</v>
      </c>
      <c r="F19" s="23"/>
      <c r="G19" s="58">
        <v>0.29833333333333334</v>
      </c>
      <c r="H19" s="58">
        <v>0.37353936348408712</v>
      </c>
      <c r="I19" s="58">
        <v>0.6748837401432709</v>
      </c>
      <c r="J19" s="60">
        <v>20.133333333333336</v>
      </c>
      <c r="K19" s="61">
        <v>281.26666666666671</v>
      </c>
      <c r="L19" s="59">
        <v>1.2520938023450585</v>
      </c>
      <c r="M19" s="60">
        <v>36.980376836645455</v>
      </c>
      <c r="N19" s="60">
        <v>21.286666666666665</v>
      </c>
      <c r="O19" s="59">
        <v>1.1583333333333332</v>
      </c>
      <c r="P19" s="58">
        <v>0.76062554898816059</v>
      </c>
      <c r="Q19" s="58">
        <v>8.7166666666666656E-2</v>
      </c>
      <c r="R19" s="62">
        <v>2.0362617132885E-3</v>
      </c>
      <c r="S19" s="60">
        <v>55.136666666666699</v>
      </c>
      <c r="T19" s="61">
        <v>216.86666666666667</v>
      </c>
      <c r="U19" s="61">
        <v>552.26666666666665</v>
      </c>
      <c r="V19" s="59">
        <v>2.2936666666666667</v>
      </c>
      <c r="W19" s="59">
        <v>1.1744000000000001</v>
      </c>
      <c r="X19" s="58">
        <v>0.74596957311534973</v>
      </c>
      <c r="Y19" s="58">
        <v>0.25403042688465027</v>
      </c>
      <c r="Z19" s="58">
        <v>0.63951900000000006</v>
      </c>
      <c r="AA19" s="58">
        <v>0.41850266666666663</v>
      </c>
      <c r="AB19" s="58">
        <v>0.68952933333333333</v>
      </c>
      <c r="AC19" s="30">
        <v>0.87189411968757091</v>
      </c>
      <c r="AD19" s="30">
        <v>0.94091565035253211</v>
      </c>
      <c r="AE19" s="30">
        <v>0.96350063175478651</v>
      </c>
      <c r="AF19" s="33">
        <v>2.5496576707870493</v>
      </c>
      <c r="AG19" s="33">
        <v>3.6224781099362278</v>
      </c>
      <c r="AH19" s="33">
        <v>5.5493363152804642</v>
      </c>
      <c r="AI19" s="8" t="s">
        <v>31</v>
      </c>
      <c r="AJ19" s="39">
        <v>8.89</v>
      </c>
      <c r="AK19" s="40">
        <v>6.556</v>
      </c>
      <c r="AL19" s="41">
        <v>0.75429999999999997</v>
      </c>
      <c r="AM19" s="41">
        <v>0.22020000000000001</v>
      </c>
      <c r="AN19" s="43">
        <v>0.66459999999999997</v>
      </c>
      <c r="AO19" s="43">
        <v>0.83879999999999999</v>
      </c>
      <c r="AP19" s="10"/>
      <c r="AQ19" s="10"/>
      <c r="AR19" s="10"/>
      <c r="AS19" s="10"/>
      <c r="AT19" s="10"/>
      <c r="AU19" s="10"/>
      <c r="AV19" s="10"/>
      <c r="AW19" s="11" t="s">
        <v>203</v>
      </c>
      <c r="AX19" s="11" t="s">
        <v>203</v>
      </c>
      <c r="AY19" s="11" t="s">
        <v>203</v>
      </c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</row>
    <row r="20" spans="1:96" ht="19" customHeight="1" x14ac:dyDescent="0.3">
      <c r="A20" s="22">
        <v>17</v>
      </c>
      <c r="B20" s="23" t="s">
        <v>51</v>
      </c>
      <c r="C20" s="23" t="s">
        <v>46</v>
      </c>
      <c r="D20" s="23">
        <v>44547</v>
      </c>
      <c r="E20" s="23" t="s">
        <v>47</v>
      </c>
      <c r="F20" s="23"/>
      <c r="G20" s="58">
        <v>0.28173333333333334</v>
      </c>
      <c r="H20" s="58">
        <v>0.34440817790530848</v>
      </c>
      <c r="I20" s="58">
        <v>0.64626360805969896</v>
      </c>
      <c r="J20" s="60">
        <v>18.2</v>
      </c>
      <c r="K20" s="61">
        <v>203.03333333333333</v>
      </c>
      <c r="L20" s="59">
        <v>1.2225011956001914</v>
      </c>
      <c r="M20" s="60">
        <v>34.91309856464607</v>
      </c>
      <c r="N20" s="60">
        <v>22.680000000000003</v>
      </c>
      <c r="O20" s="59">
        <v>1</v>
      </c>
      <c r="P20" s="63">
        <v>6.3208903338972044</v>
      </c>
      <c r="Q20" s="64">
        <v>8.4333333333333777E-3</v>
      </c>
      <c r="R20" s="62">
        <v>7.0887536535161569E-4</v>
      </c>
      <c r="S20" s="61">
        <v>100.7</v>
      </c>
      <c r="T20" s="61">
        <v>311.60000000000002</v>
      </c>
      <c r="U20" s="61">
        <v>594.6</v>
      </c>
      <c r="V20" s="59">
        <v>1.5840000000000001</v>
      </c>
      <c r="W20" s="59">
        <v>1.1921999999999999</v>
      </c>
      <c r="X20" s="58">
        <v>0.76368618240787334</v>
      </c>
      <c r="Y20" s="58">
        <f t="shared" ref="Y20" si="2">G20/W20</f>
        <v>0.23631381759212661</v>
      </c>
      <c r="Z20" s="65">
        <v>0.53032199999999996</v>
      </c>
      <c r="AA20" s="65">
        <v>0.38110866666666671</v>
      </c>
      <c r="AB20" s="65">
        <v>0.60841433333333328</v>
      </c>
      <c r="AC20" s="30">
        <v>0.81816442572104253</v>
      </c>
      <c r="AD20" s="30">
        <v>0.92773746404430746</v>
      </c>
      <c r="AE20" s="30">
        <v>0.88005989885685998</v>
      </c>
      <c r="AF20" s="33">
        <v>1.8708237929628264</v>
      </c>
      <c r="AG20" s="33">
        <v>2.9648588317906071</v>
      </c>
      <c r="AH20" s="33">
        <v>4.3776290634040862</v>
      </c>
      <c r="AI20" s="8" t="s">
        <v>31</v>
      </c>
      <c r="AJ20" s="39">
        <v>2.6880000000000002</v>
      </c>
      <c r="AK20" s="40">
        <v>3.984</v>
      </c>
      <c r="AL20" s="41">
        <v>0.12039999999999999</v>
      </c>
      <c r="AM20" s="41">
        <v>0.15759999999999999</v>
      </c>
      <c r="AN20" s="43">
        <v>0.69199999999999995</v>
      </c>
      <c r="AO20" s="43">
        <v>0.92320000000000002</v>
      </c>
      <c r="AP20" s="10"/>
      <c r="AQ20" s="10"/>
      <c r="AR20" s="10"/>
      <c r="AS20" s="10"/>
      <c r="AT20" s="10"/>
      <c r="AU20" s="10"/>
      <c r="AV20" s="10"/>
      <c r="AW20" s="11" t="s">
        <v>203</v>
      </c>
      <c r="AX20" s="11" t="s">
        <v>203</v>
      </c>
      <c r="AY20" s="11" t="s">
        <v>203</v>
      </c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</row>
    <row r="21" spans="1:96" ht="19" customHeight="1" x14ac:dyDescent="0.3">
      <c r="A21" s="22">
        <v>18</v>
      </c>
      <c r="B21" s="23" t="s">
        <v>238</v>
      </c>
      <c r="C21" s="23" t="s">
        <v>52</v>
      </c>
      <c r="D21" s="23" t="s">
        <v>53</v>
      </c>
      <c r="E21" s="23" t="s">
        <v>54</v>
      </c>
      <c r="F21" s="23"/>
      <c r="G21" s="58">
        <v>0.37926666666666664</v>
      </c>
      <c r="H21" s="58">
        <v>0.52724653424374091</v>
      </c>
      <c r="I21" s="58">
        <v>0.74007316456286965</v>
      </c>
      <c r="J21" s="60">
        <v>28.066666666666666</v>
      </c>
      <c r="K21" s="61">
        <v>228.6</v>
      </c>
      <c r="L21" s="59">
        <v>1.3901820815228636</v>
      </c>
      <c r="M21" s="60">
        <v>45.550878102266061</v>
      </c>
      <c r="N21" s="60">
        <v>60</v>
      </c>
      <c r="O21" s="59">
        <v>3.3833333333333333</v>
      </c>
      <c r="P21" s="59">
        <v>6.0861615598053369</v>
      </c>
      <c r="Q21" s="58">
        <v>0.38330000000000003</v>
      </c>
      <c r="R21" s="62">
        <v>2.6073566827877342E-3</v>
      </c>
      <c r="S21" s="60">
        <v>22.036666666666672</v>
      </c>
      <c r="T21" s="60">
        <v>61.580000000000005</v>
      </c>
      <c r="U21" s="61">
        <v>135.83333333333334</v>
      </c>
      <c r="V21" s="59">
        <v>1.8483333333333334</v>
      </c>
      <c r="W21" s="59">
        <v>1.3067</v>
      </c>
      <c r="X21" s="58">
        <v>0.70975230223718788</v>
      </c>
      <c r="Y21" s="58">
        <v>0.29024769776281217</v>
      </c>
      <c r="Z21" s="58">
        <v>0.59733100000000006</v>
      </c>
      <c r="AA21" s="58">
        <v>0.35459033333333334</v>
      </c>
      <c r="AB21" s="58">
        <v>0.63786633333333331</v>
      </c>
      <c r="AC21" s="30">
        <v>0.85764221651234962</v>
      </c>
      <c r="AD21" s="30">
        <v>0.90032975726961162</v>
      </c>
      <c r="AE21" s="30">
        <v>0.93494327651524767</v>
      </c>
      <c r="AF21" s="33">
        <v>4.2840785999194821</v>
      </c>
      <c r="AG21" s="33">
        <v>5.8401059812767713</v>
      </c>
      <c r="AH21" s="33">
        <v>6.6150309884949863</v>
      </c>
      <c r="AI21" s="8" t="s">
        <v>31</v>
      </c>
      <c r="AJ21" s="39">
        <v>4.7720000000000002</v>
      </c>
      <c r="AK21" s="40">
        <v>8.8160000000000007</v>
      </c>
      <c r="AL21" s="41">
        <v>0.89600000000000002</v>
      </c>
      <c r="AM21" s="42">
        <v>1.5189999999999999</v>
      </c>
      <c r="AN21" s="43">
        <v>0.31180000000000002</v>
      </c>
      <c r="AO21" s="43">
        <v>0.97499999999999998</v>
      </c>
      <c r="AP21" s="10"/>
      <c r="AQ21" s="10"/>
      <c r="AR21" s="10"/>
      <c r="AS21" s="10"/>
      <c r="AT21" s="10"/>
      <c r="AU21" s="11" t="s">
        <v>203</v>
      </c>
      <c r="AV21" s="11" t="s">
        <v>203</v>
      </c>
      <c r="AW21" s="11" t="s">
        <v>203</v>
      </c>
      <c r="AX21" s="11" t="s">
        <v>203</v>
      </c>
      <c r="AY21" s="11" t="s">
        <v>203</v>
      </c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</row>
    <row r="22" spans="1:96" ht="19" customHeight="1" x14ac:dyDescent="0.3">
      <c r="A22" s="22">
        <v>19</v>
      </c>
      <c r="B22" s="23" t="s">
        <v>55</v>
      </c>
      <c r="C22" s="23" t="s">
        <v>52</v>
      </c>
      <c r="D22" s="23" t="s">
        <v>56</v>
      </c>
      <c r="E22" s="23" t="s">
        <v>33</v>
      </c>
      <c r="F22" s="23"/>
      <c r="G22" s="58">
        <v>0.43891851508359742</v>
      </c>
      <c r="H22" s="58">
        <v>0.59702740245269648</v>
      </c>
      <c r="I22" s="58">
        <v>0.6033333333333335</v>
      </c>
      <c r="J22" s="60">
        <v>26.480987711569679</v>
      </c>
      <c r="K22" s="61">
        <v>122.31666666666666</v>
      </c>
      <c r="L22" s="59">
        <v>1.3602304141000845</v>
      </c>
      <c r="M22" s="60">
        <v>43.148903813239848</v>
      </c>
      <c r="N22" s="60">
        <v>60</v>
      </c>
      <c r="O22" s="59">
        <v>3.47</v>
      </c>
      <c r="P22" s="59">
        <v>7.3346936851269904</v>
      </c>
      <c r="Q22" s="58">
        <v>0.28663333333333335</v>
      </c>
      <c r="R22" s="62">
        <v>3.9584664392103355E-3</v>
      </c>
      <c r="S22" s="60">
        <v>26.393333333333299</v>
      </c>
      <c r="T22" s="60">
        <v>73.973333333333343</v>
      </c>
      <c r="U22" s="61">
        <v>155.76666666666668</v>
      </c>
      <c r="V22" s="59">
        <v>1.7486666666666668</v>
      </c>
      <c r="W22" s="59">
        <v>1.3103</v>
      </c>
      <c r="X22" s="58">
        <v>0.66502441037655691</v>
      </c>
      <c r="Y22" s="58">
        <v>0.33497558962344304</v>
      </c>
      <c r="Z22" s="58">
        <v>0.54935066666666665</v>
      </c>
      <c r="AA22" s="58">
        <v>0.35700533333333334</v>
      </c>
      <c r="AB22" s="58">
        <v>0.59664099999999998</v>
      </c>
      <c r="AC22" s="30">
        <v>0.76956337138178366</v>
      </c>
      <c r="AD22" s="30">
        <v>0.84796590592652454</v>
      </c>
      <c r="AE22" s="30">
        <v>0.8799146110758671</v>
      </c>
      <c r="AF22" s="33">
        <v>1.1732334489657288</v>
      </c>
      <c r="AG22" s="33">
        <v>2.2020763845630404</v>
      </c>
      <c r="AH22" s="33">
        <v>3.1049303444272667</v>
      </c>
      <c r="AI22" s="8" t="s">
        <v>27</v>
      </c>
      <c r="AJ22" s="39">
        <v>8.51</v>
      </c>
      <c r="AK22" s="40">
        <v>7.758</v>
      </c>
      <c r="AL22" s="41">
        <v>0.876</v>
      </c>
      <c r="AM22" s="46">
        <v>9.5089999999999994E-2</v>
      </c>
      <c r="AN22" s="43">
        <v>0.72919999999999996</v>
      </c>
      <c r="AO22" s="43">
        <v>0.93610000000000004</v>
      </c>
      <c r="AP22" s="11" t="s">
        <v>202</v>
      </c>
      <c r="AQ22" s="10"/>
      <c r="AR22" s="10"/>
      <c r="AS22" s="10"/>
      <c r="AT22" s="10"/>
      <c r="AU22" s="10"/>
      <c r="AV22" s="10"/>
      <c r="AW22" s="11" t="s">
        <v>203</v>
      </c>
      <c r="AX22" s="11" t="s">
        <v>203</v>
      </c>
      <c r="AY22" s="11" t="s">
        <v>203</v>
      </c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</row>
    <row r="23" spans="1:96" ht="19" customHeight="1" x14ac:dyDescent="0.3">
      <c r="A23" s="22">
        <v>20</v>
      </c>
      <c r="B23" s="23" t="s">
        <v>57</v>
      </c>
      <c r="C23" s="23" t="s">
        <v>52</v>
      </c>
      <c r="D23" s="23" t="s">
        <v>58</v>
      </c>
      <c r="E23" s="23" t="s">
        <v>54</v>
      </c>
      <c r="F23" s="23"/>
      <c r="G23" s="58">
        <v>0.36159999999999998</v>
      </c>
      <c r="H23" s="58">
        <v>0.51125164719582705</v>
      </c>
      <c r="I23" s="58">
        <v>0.80937155891214474</v>
      </c>
      <c r="J23" s="60">
        <v>39.933333333333337</v>
      </c>
      <c r="K23" s="61">
        <v>162.91666666666666</v>
      </c>
      <c r="L23" s="59">
        <v>1.4138581132080728</v>
      </c>
      <c r="M23" s="60">
        <v>45.436276230057267</v>
      </c>
      <c r="N23" s="60">
        <v>60</v>
      </c>
      <c r="O23" s="59">
        <v>3.7716666666666669</v>
      </c>
      <c r="P23" s="59">
        <v>5.0440467551213422</v>
      </c>
      <c r="Q23" s="64">
        <v>0.37780000000000008</v>
      </c>
      <c r="R23" s="62">
        <v>3.2155818448849952E-3</v>
      </c>
      <c r="S23" s="60">
        <v>23.406666666666666</v>
      </c>
      <c r="T23" s="60">
        <v>65.453333333333333</v>
      </c>
      <c r="U23" s="61">
        <v>162.80000000000001</v>
      </c>
      <c r="V23" s="59">
        <v>2.1309999999999998</v>
      </c>
      <c r="W23" s="59">
        <v>1.4214</v>
      </c>
      <c r="X23" s="58">
        <v>0.74560292669199391</v>
      </c>
      <c r="Y23" s="58">
        <f t="shared" ref="Y23" si="3">G23/W23</f>
        <v>0.25439707330800615</v>
      </c>
      <c r="Z23" s="67">
        <v>0.59827666666666668</v>
      </c>
      <c r="AA23" s="67">
        <v>0.3968323333333334</v>
      </c>
      <c r="AB23" s="67">
        <v>0.66275033333333333</v>
      </c>
      <c r="AC23" s="30">
        <v>0.76283548780403065</v>
      </c>
      <c r="AD23" s="30">
        <v>0.91657081597041856</v>
      </c>
      <c r="AE23" s="30">
        <v>0.92765489038259763</v>
      </c>
      <c r="AF23" s="33">
        <v>1.8024317331801072</v>
      </c>
      <c r="AG23" s="33">
        <v>5.1941174535998069</v>
      </c>
      <c r="AH23" s="33">
        <v>6.5863244742244147</v>
      </c>
      <c r="AI23" s="8" t="s">
        <v>27</v>
      </c>
      <c r="AJ23" s="39">
        <v>6.9489999999999998</v>
      </c>
      <c r="AK23" s="40">
        <v>9.3119999999999994</v>
      </c>
      <c r="AL23" s="41">
        <v>0.90449999999999997</v>
      </c>
      <c r="AM23" s="41">
        <v>0.2092</v>
      </c>
      <c r="AN23" s="43">
        <v>0.74360000000000004</v>
      </c>
      <c r="AO23" s="43">
        <v>0.90180000000000005</v>
      </c>
      <c r="AP23" s="11" t="s">
        <v>202</v>
      </c>
      <c r="AQ23" s="10"/>
      <c r="AR23" s="10"/>
      <c r="AS23" s="10"/>
      <c r="AT23" s="10"/>
      <c r="AU23" s="10"/>
      <c r="AV23" s="11" t="s">
        <v>203</v>
      </c>
      <c r="AW23" s="11" t="s">
        <v>203</v>
      </c>
      <c r="AX23" s="11" t="s">
        <v>203</v>
      </c>
      <c r="AY23" s="11" t="s">
        <v>203</v>
      </c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</row>
    <row r="24" spans="1:96" ht="19" customHeight="1" x14ac:dyDescent="0.3">
      <c r="A24" s="22">
        <v>21</v>
      </c>
      <c r="B24" s="23" t="s">
        <v>241</v>
      </c>
      <c r="C24" s="23" t="s">
        <v>52</v>
      </c>
      <c r="D24" s="23" t="s">
        <v>59</v>
      </c>
      <c r="E24" s="23" t="s">
        <v>54</v>
      </c>
      <c r="F24" s="23"/>
      <c r="G24" s="58">
        <v>0.30353333333333327</v>
      </c>
      <c r="H24" s="58">
        <v>0.46556258155174141</v>
      </c>
      <c r="I24" s="59">
        <v>1.1464852882468812</v>
      </c>
      <c r="J24" s="60">
        <v>34.800000000000004</v>
      </c>
      <c r="K24" s="61">
        <v>224.85000000000002</v>
      </c>
      <c r="L24" s="59">
        <v>1.5338000602228246</v>
      </c>
      <c r="M24" s="60">
        <v>55.213180203498133</v>
      </c>
      <c r="N24" s="60">
        <v>60</v>
      </c>
      <c r="O24" s="59">
        <v>3.3700000000000006</v>
      </c>
      <c r="P24" s="59">
        <v>4.9967916205973806</v>
      </c>
      <c r="Q24" s="58">
        <v>0.38693333333333335</v>
      </c>
      <c r="R24" s="62">
        <v>2.6720154602530408E-3</v>
      </c>
      <c r="S24" s="60">
        <v>22.373333333333335</v>
      </c>
      <c r="T24" s="60">
        <v>61.65</v>
      </c>
      <c r="U24" s="61">
        <v>142.13333333333333</v>
      </c>
      <c r="V24" s="59">
        <v>1.9423333333333332</v>
      </c>
      <c r="W24" s="59">
        <v>1.3545</v>
      </c>
      <c r="X24" s="58">
        <v>0.77590746893072482</v>
      </c>
      <c r="Y24" s="58">
        <v>0.22409253106927521</v>
      </c>
      <c r="Z24" s="58">
        <v>0.45689133333333332</v>
      </c>
      <c r="AA24" s="58">
        <v>0.2976583333333333</v>
      </c>
      <c r="AB24" s="58">
        <v>0.48258699999999993</v>
      </c>
      <c r="AC24" s="30">
        <v>0.75706933950846578</v>
      </c>
      <c r="AD24" s="30">
        <v>0.83398188169240295</v>
      </c>
      <c r="AE24" s="30">
        <v>0.86578340551418853</v>
      </c>
      <c r="AF24" s="33">
        <v>2.2803445518393706</v>
      </c>
      <c r="AG24" s="33">
        <v>3.5780623149787583</v>
      </c>
      <c r="AH24" s="33">
        <v>4.9185587345905075</v>
      </c>
      <c r="AI24" s="8" t="s">
        <v>27</v>
      </c>
      <c r="AJ24" s="39">
        <v>7.6550000000000002</v>
      </c>
      <c r="AK24" s="40">
        <v>12.75</v>
      </c>
      <c r="AL24" s="41">
        <v>0.89600000000000002</v>
      </c>
      <c r="AM24" s="41">
        <v>0.26669999999999999</v>
      </c>
      <c r="AN24" s="43">
        <v>0.61939999999999995</v>
      </c>
      <c r="AO24" s="43">
        <v>0.9929</v>
      </c>
      <c r="AP24" s="11" t="s">
        <v>202</v>
      </c>
      <c r="AQ24" s="10"/>
      <c r="AR24" s="10"/>
      <c r="AS24" s="10"/>
      <c r="AT24" s="10"/>
      <c r="AU24" s="10"/>
      <c r="AV24" s="10"/>
      <c r="AW24" s="10"/>
      <c r="AX24" s="11" t="s">
        <v>203</v>
      </c>
      <c r="AY24" s="11" t="s">
        <v>203</v>
      </c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</row>
    <row r="25" spans="1:96" ht="19" customHeight="1" x14ac:dyDescent="0.3">
      <c r="A25" s="22">
        <v>22</v>
      </c>
      <c r="B25" s="23" t="s">
        <v>60</v>
      </c>
      <c r="C25" s="23" t="s">
        <v>52</v>
      </c>
      <c r="D25" s="23" t="s">
        <v>61</v>
      </c>
      <c r="E25" s="23" t="s">
        <v>33</v>
      </c>
      <c r="F25" s="23"/>
      <c r="G25" s="58">
        <v>0.37986666666666674</v>
      </c>
      <c r="H25" s="58">
        <v>0.52227399672151054</v>
      </c>
      <c r="I25" s="58">
        <v>0.71780693277444552</v>
      </c>
      <c r="J25" s="60">
        <v>27.266666666666666</v>
      </c>
      <c r="K25" s="61">
        <v>170.1</v>
      </c>
      <c r="L25" s="59">
        <v>1.3748912229575214</v>
      </c>
      <c r="M25" s="60">
        <v>45.084943774855468</v>
      </c>
      <c r="N25" s="60">
        <v>60</v>
      </c>
      <c r="O25" s="59">
        <v>3.8216666666666668</v>
      </c>
      <c r="P25" s="59">
        <v>1.6052109512741224</v>
      </c>
      <c r="Q25" s="58">
        <v>0.4627666666666666</v>
      </c>
      <c r="R25" s="62">
        <v>1.8792107394682829E-3</v>
      </c>
      <c r="S25" s="60">
        <v>23.426666666666666</v>
      </c>
      <c r="T25" s="60">
        <v>53.283333333333339</v>
      </c>
      <c r="U25" s="61">
        <v>125.13333333333333</v>
      </c>
      <c r="V25" s="59">
        <v>1.909</v>
      </c>
      <c r="W25" s="59">
        <v>1.3502000000000001</v>
      </c>
      <c r="X25" s="58">
        <v>0.71865896410408325</v>
      </c>
      <c r="Y25" s="58">
        <v>0.28134103589591669</v>
      </c>
      <c r="Z25" s="58">
        <v>0.55211166666666667</v>
      </c>
      <c r="AA25" s="58">
        <v>0.35645499999999997</v>
      </c>
      <c r="AB25" s="58">
        <v>0.60491166666666663</v>
      </c>
      <c r="AC25" s="30">
        <v>0.78530818615559816</v>
      </c>
      <c r="AD25" s="30">
        <v>0.88260558202069928</v>
      </c>
      <c r="AE25" s="30">
        <v>0.90396751424788513</v>
      </c>
      <c r="AF25" s="33">
        <v>2.5935953845974642</v>
      </c>
      <c r="AG25" s="33">
        <v>3.5796984758037738</v>
      </c>
      <c r="AH25" s="33">
        <v>5.2271381984142682</v>
      </c>
      <c r="AI25" s="8" t="s">
        <v>27</v>
      </c>
      <c r="AJ25" s="39">
        <v>5.923</v>
      </c>
      <c r="AK25" s="40">
        <v>8.3859999999999992</v>
      </c>
      <c r="AL25" s="41">
        <v>0.85160000000000002</v>
      </c>
      <c r="AM25" s="41">
        <v>0.31030000000000002</v>
      </c>
      <c r="AN25" s="43">
        <v>0.59279999999999999</v>
      </c>
      <c r="AO25" s="43">
        <v>0.95669999999999999</v>
      </c>
      <c r="AP25" s="10"/>
      <c r="AQ25" s="10"/>
      <c r="AR25" s="10"/>
      <c r="AS25" s="10"/>
      <c r="AT25" s="10"/>
      <c r="AU25" s="10"/>
      <c r="AV25" s="10"/>
      <c r="AW25" s="11" t="s">
        <v>203</v>
      </c>
      <c r="AX25" s="11" t="s">
        <v>203</v>
      </c>
      <c r="AY25" s="11" t="s">
        <v>203</v>
      </c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</row>
    <row r="26" spans="1:96" ht="19" customHeight="1" x14ac:dyDescent="0.3">
      <c r="A26" s="22">
        <v>23</v>
      </c>
      <c r="B26" s="23" t="s">
        <v>62</v>
      </c>
      <c r="C26" s="23" t="s">
        <v>52</v>
      </c>
      <c r="D26" s="23" t="s">
        <v>63</v>
      </c>
      <c r="E26" s="23" t="s">
        <v>33</v>
      </c>
      <c r="F26" s="23"/>
      <c r="G26" s="58">
        <v>0.31893333333333335</v>
      </c>
      <c r="H26" s="58">
        <v>0.45088568795938816</v>
      </c>
      <c r="I26" s="58">
        <v>0.9183060951592491</v>
      </c>
      <c r="J26" s="60">
        <v>29.266666666666666</v>
      </c>
      <c r="K26" s="61">
        <v>372.05</v>
      </c>
      <c r="L26" s="59">
        <v>1.4138122491888441</v>
      </c>
      <c r="M26" s="60">
        <v>47.885163098112081</v>
      </c>
      <c r="N26" s="60">
        <v>60</v>
      </c>
      <c r="O26" s="59">
        <v>4.585</v>
      </c>
      <c r="P26" s="63">
        <v>6.1196300334949525</v>
      </c>
      <c r="Q26" s="64">
        <v>0.36823333333333336</v>
      </c>
      <c r="R26" s="62">
        <v>3.2323910417292167E-3</v>
      </c>
      <c r="S26" s="60">
        <v>17.826666666666668</v>
      </c>
      <c r="T26" s="60">
        <v>66.260000000000005</v>
      </c>
      <c r="U26" s="61">
        <v>154.93333333333337</v>
      </c>
      <c r="V26" s="59">
        <v>2.0689999999999995</v>
      </c>
      <c r="W26" s="59">
        <v>1.4111</v>
      </c>
      <c r="X26" s="58">
        <v>0.7739824723029316</v>
      </c>
      <c r="Y26" s="58">
        <f t="shared" ref="Y26" si="4">G26/W26</f>
        <v>0.22601752769706848</v>
      </c>
      <c r="Z26" s="67">
        <v>0.58397166666666667</v>
      </c>
      <c r="AA26" s="67">
        <v>0.35613966666666669</v>
      </c>
      <c r="AB26" s="67">
        <v>0.58016666666666661</v>
      </c>
      <c r="AC26" s="30">
        <v>0.74950031315355647</v>
      </c>
      <c r="AD26" s="30">
        <v>0.82987795301041134</v>
      </c>
      <c r="AE26" s="30">
        <v>0.87681061070621014</v>
      </c>
      <c r="AF26" s="33">
        <v>4.8830540690911448</v>
      </c>
      <c r="AG26" s="33">
        <v>6.4968259463766929</v>
      </c>
      <c r="AH26" s="36">
        <v>10.403632730349491</v>
      </c>
      <c r="AI26" s="8" t="s">
        <v>27</v>
      </c>
      <c r="AJ26" s="39">
        <v>4.7</v>
      </c>
      <c r="AK26" s="40">
        <v>15.27</v>
      </c>
      <c r="AL26" s="41">
        <v>0.62280000000000002</v>
      </c>
      <c r="AM26" s="41">
        <v>0.64229999999999998</v>
      </c>
      <c r="AN26" s="43">
        <v>0.56330000000000002</v>
      </c>
      <c r="AO26" s="43">
        <v>0.76270000000000004</v>
      </c>
      <c r="AP26" s="10"/>
      <c r="AQ26" s="10"/>
      <c r="AR26" s="10"/>
      <c r="AS26" s="10"/>
      <c r="AT26" s="10"/>
      <c r="AU26" s="10"/>
      <c r="AV26" s="10"/>
      <c r="AW26" s="11" t="s">
        <v>203</v>
      </c>
      <c r="AX26" s="11" t="s">
        <v>203</v>
      </c>
      <c r="AY26" s="11" t="s">
        <v>203</v>
      </c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</row>
    <row r="27" spans="1:96" s="18" customFormat="1" ht="28.5" customHeight="1" x14ac:dyDescent="0.3">
      <c r="A27" s="25">
        <v>24</v>
      </c>
      <c r="B27" s="23" t="s">
        <v>64</v>
      </c>
      <c r="C27" s="23" t="s">
        <v>65</v>
      </c>
      <c r="D27" s="23">
        <v>5111432</v>
      </c>
      <c r="E27" s="23" t="s">
        <v>66</v>
      </c>
      <c r="F27" s="23"/>
      <c r="G27" s="68">
        <v>0.38866666666666666</v>
      </c>
      <c r="H27" s="68">
        <v>0.58068963908098892</v>
      </c>
      <c r="I27" s="68">
        <v>0.85077120457216759</v>
      </c>
      <c r="J27" s="69">
        <v>33.066666666666656</v>
      </c>
      <c r="K27" s="70">
        <v>366.2166666666667</v>
      </c>
      <c r="L27" s="71">
        <v>1.4940536311198602</v>
      </c>
      <c r="M27" s="69">
        <v>51.208445938328147</v>
      </c>
      <c r="N27" s="69">
        <v>60</v>
      </c>
      <c r="O27" s="71">
        <v>6.1333333333333329</v>
      </c>
      <c r="P27" s="71">
        <v>8.2550212263452512</v>
      </c>
      <c r="Q27" s="68">
        <v>0.51090000000000002</v>
      </c>
      <c r="R27" s="72">
        <v>1.4701542138178144E-3</v>
      </c>
      <c r="S27" s="69">
        <v>12.446666666666667</v>
      </c>
      <c r="T27" s="69">
        <v>48.9</v>
      </c>
      <c r="U27" s="70">
        <v>112.23333333333333</v>
      </c>
      <c r="V27" s="71">
        <v>2.0406666666666666</v>
      </c>
      <c r="W27" s="71">
        <v>1.4966999999999999</v>
      </c>
      <c r="X27" s="68">
        <v>0.74031758758156829</v>
      </c>
      <c r="Y27" s="68">
        <v>0.25968241241843165</v>
      </c>
      <c r="Z27" s="68">
        <v>0.54</v>
      </c>
      <c r="AA27" s="68">
        <v>0.35</v>
      </c>
      <c r="AB27" s="68">
        <v>0.59</v>
      </c>
      <c r="AC27" s="31">
        <v>0.65843508323564692</v>
      </c>
      <c r="AD27" s="31">
        <v>0.71729252212149452</v>
      </c>
      <c r="AE27" s="31">
        <v>0.77903821771621307</v>
      </c>
      <c r="AF27" s="34">
        <v>1.1408355876370078</v>
      </c>
      <c r="AG27" s="34">
        <v>2.6158810714746363</v>
      </c>
      <c r="AH27" s="34">
        <v>5.7438467293322519</v>
      </c>
      <c r="AI27" s="16" t="s">
        <v>27</v>
      </c>
      <c r="AJ27" s="45">
        <v>11.87</v>
      </c>
      <c r="AK27" s="40">
        <v>77.64</v>
      </c>
      <c r="AL27" s="41">
        <v>0.98970000000000002</v>
      </c>
      <c r="AM27" s="48">
        <v>5.764E-3</v>
      </c>
      <c r="AN27" s="39">
        <v>1.4750000000000001</v>
      </c>
      <c r="AO27" s="43">
        <v>0.96340000000000003</v>
      </c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</row>
    <row r="28" spans="1:96" ht="28" x14ac:dyDescent="0.3">
      <c r="A28" s="22">
        <v>25</v>
      </c>
      <c r="B28" s="23" t="s">
        <v>216</v>
      </c>
      <c r="C28" s="23" t="s">
        <v>67</v>
      </c>
      <c r="D28" s="23" t="s">
        <v>68</v>
      </c>
      <c r="E28" s="23" t="s">
        <v>69</v>
      </c>
      <c r="F28" s="23"/>
      <c r="G28" s="58">
        <v>0.39319999999999999</v>
      </c>
      <c r="H28" s="58">
        <v>0.50368774269264172</v>
      </c>
      <c r="I28" s="58">
        <v>0.55791672324810537</v>
      </c>
      <c r="J28" s="60">
        <v>21.933333333333326</v>
      </c>
      <c r="K28" s="61">
        <v>164.66666666666666</v>
      </c>
      <c r="L28" s="59">
        <v>1.2810505076638601</v>
      </c>
      <c r="M28" s="60">
        <v>38.54969656341251</v>
      </c>
      <c r="N28" s="60">
        <v>23.471666666666668</v>
      </c>
      <c r="O28" s="59">
        <v>4.41</v>
      </c>
      <c r="P28" s="59">
        <v>2.2154484371589045</v>
      </c>
      <c r="Q28" s="58">
        <v>0.51936666666666664</v>
      </c>
      <c r="R28" s="62">
        <v>1.5309537925705821E-3</v>
      </c>
      <c r="S28" s="60">
        <v>13.15</v>
      </c>
      <c r="T28" s="60">
        <v>48.04999999999999</v>
      </c>
      <c r="U28" s="61">
        <v>114.66666666666667</v>
      </c>
      <c r="V28" s="59">
        <v>2.1123333333333334</v>
      </c>
      <c r="W28" s="59">
        <v>1.6071</v>
      </c>
      <c r="X28" s="58">
        <v>0.75533569784083132</v>
      </c>
      <c r="Y28" s="58">
        <v>0.24466430215916868</v>
      </c>
      <c r="Z28" s="58">
        <v>0.48396866666666699</v>
      </c>
      <c r="AA28" s="58">
        <v>0.36224833333333334</v>
      </c>
      <c r="AB28" s="58">
        <v>0.59580099999999991</v>
      </c>
      <c r="AC28" s="30">
        <v>0.78725438348408749</v>
      </c>
      <c r="AD28" s="30">
        <v>0.83614367627094732</v>
      </c>
      <c r="AE28" s="30">
        <v>0.848431948418361</v>
      </c>
      <c r="AF28" s="33">
        <v>2.3653636369801641</v>
      </c>
      <c r="AG28" s="33">
        <v>3.0096217678742914</v>
      </c>
      <c r="AH28" s="33">
        <v>3.3561718195556818</v>
      </c>
      <c r="AI28" s="8" t="s">
        <v>27</v>
      </c>
      <c r="AJ28" s="39">
        <v>5.899</v>
      </c>
      <c r="AK28" s="40">
        <v>8.1219999999999999</v>
      </c>
      <c r="AL28" s="41">
        <v>0.97289999999999999</v>
      </c>
      <c r="AM28" s="41">
        <v>0.91359999999999997</v>
      </c>
      <c r="AN28" s="43">
        <v>0.27710000000000001</v>
      </c>
      <c r="AO28" s="43">
        <v>0.99109999999999998</v>
      </c>
      <c r="AP28" s="11" t="s">
        <v>202</v>
      </c>
      <c r="AQ28" s="11" t="s">
        <v>202</v>
      </c>
      <c r="AR28" s="11" t="s">
        <v>202</v>
      </c>
      <c r="AS28" s="10"/>
      <c r="AT28" s="10"/>
      <c r="AU28" s="10"/>
      <c r="AV28" s="10"/>
      <c r="AW28" s="11" t="s">
        <v>204</v>
      </c>
      <c r="AX28" s="11" t="s">
        <v>204</v>
      </c>
      <c r="AY28" s="11" t="s">
        <v>204</v>
      </c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</row>
    <row r="29" spans="1:96" ht="28" x14ac:dyDescent="0.3">
      <c r="A29" s="22">
        <v>26</v>
      </c>
      <c r="B29" s="23" t="s">
        <v>217</v>
      </c>
      <c r="C29" s="23" t="s">
        <v>70</v>
      </c>
      <c r="D29" s="23" t="s">
        <v>71</v>
      </c>
      <c r="E29" s="23" t="s">
        <v>69</v>
      </c>
      <c r="F29" s="23"/>
      <c r="G29" s="58">
        <v>0.61793080153531832</v>
      </c>
      <c r="H29" s="58">
        <v>0.73441285138007617</v>
      </c>
      <c r="I29" s="58">
        <v>0.25666666666666677</v>
      </c>
      <c r="J29" s="60">
        <v>15.859161502444161</v>
      </c>
      <c r="K29" s="61">
        <v>126.19999999999999</v>
      </c>
      <c r="L29" s="59">
        <v>1.1885143838557319</v>
      </c>
      <c r="M29" s="60">
        <v>31.806177219075177</v>
      </c>
      <c r="N29" s="60">
        <v>11.421666666666667</v>
      </c>
      <c r="O29" s="59">
        <v>4.2250000000000005</v>
      </c>
      <c r="P29" s="59">
        <v>0</v>
      </c>
      <c r="Q29" s="58">
        <v>0.38610000000000005</v>
      </c>
      <c r="R29" s="62">
        <v>2.6190680670631285E-3</v>
      </c>
      <c r="S29" s="60">
        <v>15.799999999999999</v>
      </c>
      <c r="T29" s="60">
        <v>62.186666666666667</v>
      </c>
      <c r="U29" s="61">
        <v>132.76666666666665</v>
      </c>
      <c r="V29" s="59">
        <v>1.8806666666666667</v>
      </c>
      <c r="W29" s="59">
        <v>1.5324</v>
      </c>
      <c r="X29" s="58">
        <v>0.59675619842383298</v>
      </c>
      <c r="Y29" s="58">
        <v>0.40324380157616702</v>
      </c>
      <c r="Z29" s="58">
        <v>0.42580599999999996</v>
      </c>
      <c r="AA29" s="58">
        <v>0.31725000000000003</v>
      </c>
      <c r="AB29" s="58">
        <v>0.53744033333333341</v>
      </c>
      <c r="AC29" s="30">
        <v>0.77948985501035728</v>
      </c>
      <c r="AD29" s="30">
        <v>0.8287851746770829</v>
      </c>
      <c r="AE29" s="30">
        <v>0.86982945111561694</v>
      </c>
      <c r="AF29" s="35">
        <v>0.63459552769741667</v>
      </c>
      <c r="AG29" s="35">
        <v>0.96650998388281906</v>
      </c>
      <c r="AH29" s="33">
        <v>1.6437480189245448</v>
      </c>
      <c r="AI29" s="8" t="s">
        <v>72</v>
      </c>
      <c r="AJ29" s="39">
        <v>9.7430000000000003</v>
      </c>
      <c r="AK29" s="40">
        <v>5.4260000000000002</v>
      </c>
      <c r="AL29" s="41">
        <v>0.96140000000000003</v>
      </c>
      <c r="AM29" s="46">
        <v>2.5350000000000001E-2</v>
      </c>
      <c r="AN29" s="43">
        <v>0.88380000000000003</v>
      </c>
      <c r="AO29" s="43">
        <v>0.95269999999999999</v>
      </c>
      <c r="AP29" s="11" t="s">
        <v>202</v>
      </c>
      <c r="AQ29" s="11" t="s">
        <v>202</v>
      </c>
      <c r="AR29" s="11" t="s">
        <v>202</v>
      </c>
      <c r="AS29" s="10"/>
      <c r="AT29" s="10"/>
      <c r="AU29" s="10"/>
      <c r="AV29" s="10"/>
      <c r="AW29" s="11" t="s">
        <v>204</v>
      </c>
      <c r="AX29" s="11" t="s">
        <v>204</v>
      </c>
      <c r="AY29" s="11" t="s">
        <v>204</v>
      </c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</row>
    <row r="30" spans="1:96" ht="28" x14ac:dyDescent="0.3">
      <c r="A30" s="22">
        <v>27</v>
      </c>
      <c r="B30" s="23" t="s">
        <v>218</v>
      </c>
      <c r="C30" s="23" t="s">
        <v>73</v>
      </c>
      <c r="D30" s="23" t="s">
        <v>74</v>
      </c>
      <c r="E30" s="23" t="s">
        <v>69</v>
      </c>
      <c r="F30" s="23"/>
      <c r="G30" s="58">
        <v>0.67497130620497092</v>
      </c>
      <c r="H30" s="58">
        <v>0.95546225263206397</v>
      </c>
      <c r="I30" s="58">
        <v>0.43500000000000005</v>
      </c>
      <c r="J30" s="60">
        <v>29.35322799651199</v>
      </c>
      <c r="K30" s="60">
        <v>72.366666666666674</v>
      </c>
      <c r="L30" s="59">
        <v>1.4156720114267285</v>
      </c>
      <c r="M30" s="60">
        <v>50.349407070214397</v>
      </c>
      <c r="N30" s="60">
        <v>60</v>
      </c>
      <c r="O30" s="58">
        <v>0.28333333333333338</v>
      </c>
      <c r="P30" s="73">
        <v>9.427336662558497E-2</v>
      </c>
      <c r="Q30" s="64">
        <v>0.19010000000000002</v>
      </c>
      <c r="R30" s="62">
        <v>4.3660557055260965E-3</v>
      </c>
      <c r="S30" s="60">
        <v>19.393333333333334</v>
      </c>
      <c r="T30" s="61">
        <v>124.33333333333333</v>
      </c>
      <c r="U30" s="61">
        <v>307.36666666666673</v>
      </c>
      <c r="V30" s="59">
        <v>2.3149999999999999</v>
      </c>
      <c r="W30" s="59">
        <v>1.5694999999999999</v>
      </c>
      <c r="X30" s="58">
        <v>0.56994501038230583</v>
      </c>
      <c r="Y30" s="58">
        <f t="shared" ref="Y30:Y31" si="5">G30/W30</f>
        <v>0.43005498961769417</v>
      </c>
      <c r="Z30" s="65">
        <v>0.46116499999999999</v>
      </c>
      <c r="AA30" s="65">
        <v>0.27541466666666664</v>
      </c>
      <c r="AB30" s="65">
        <v>0.45073833333333341</v>
      </c>
      <c r="AC30" s="30">
        <v>0.81325979228660272</v>
      </c>
      <c r="AD30" s="30">
        <v>0.82704182764431122</v>
      </c>
      <c r="AE30" s="30">
        <v>0.87799078641403716</v>
      </c>
      <c r="AF30" s="35">
        <v>0.66984207425291586</v>
      </c>
      <c r="AG30" s="35">
        <v>0.54197680844451013</v>
      </c>
      <c r="AH30" s="35">
        <v>0.85677350982005673</v>
      </c>
      <c r="AI30" s="8" t="s">
        <v>75</v>
      </c>
      <c r="AJ30" s="39">
        <v>4.1890000000000001</v>
      </c>
      <c r="AK30" s="40">
        <v>1.349</v>
      </c>
      <c r="AL30" s="41">
        <v>0.60460000000000003</v>
      </c>
      <c r="AM30" s="41">
        <v>0.33119999999999999</v>
      </c>
      <c r="AN30" s="43">
        <v>0.17710000000000001</v>
      </c>
      <c r="AO30" s="43">
        <v>0.2621</v>
      </c>
      <c r="AP30" s="11" t="s">
        <v>202</v>
      </c>
      <c r="AQ30" s="11" t="s">
        <v>202</v>
      </c>
      <c r="AR30" s="11" t="s">
        <v>202</v>
      </c>
      <c r="AS30" s="10"/>
      <c r="AT30" s="10"/>
      <c r="AU30" s="11" t="s">
        <v>204</v>
      </c>
      <c r="AV30" s="11" t="s">
        <v>204</v>
      </c>
      <c r="AW30" s="11" t="s">
        <v>204</v>
      </c>
      <c r="AX30" s="11" t="s">
        <v>204</v>
      </c>
      <c r="AY30" s="11" t="s">
        <v>204</v>
      </c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</row>
    <row r="31" spans="1:96" ht="15.5" x14ac:dyDescent="0.3">
      <c r="A31" s="22">
        <v>28</v>
      </c>
      <c r="B31" s="23" t="s">
        <v>76</v>
      </c>
      <c r="C31" s="23" t="s">
        <v>77</v>
      </c>
      <c r="D31" s="23" t="s">
        <v>78</v>
      </c>
      <c r="E31" s="23" t="s">
        <v>79</v>
      </c>
      <c r="F31" s="23"/>
      <c r="G31" s="58">
        <v>0.70678107256620892</v>
      </c>
      <c r="H31" s="58">
        <v>0.93904303494029007</v>
      </c>
      <c r="I31" s="58">
        <v>0.35000000000000003</v>
      </c>
      <c r="J31" s="60">
        <v>24.731556200877449</v>
      </c>
      <c r="K31" s="60">
        <v>96.600000000000009</v>
      </c>
      <c r="L31" s="59">
        <v>1.3286797646493174</v>
      </c>
      <c r="M31" s="60">
        <v>49.814432229182387</v>
      </c>
      <c r="N31" s="60">
        <v>60</v>
      </c>
      <c r="O31" s="74">
        <v>5.8333333333333327E-2</v>
      </c>
      <c r="P31" s="66">
        <v>0.12721326563314195</v>
      </c>
      <c r="Q31" s="64">
        <v>0.18263333333333334</v>
      </c>
      <c r="R31" s="62">
        <v>4.0524287888046087E-3</v>
      </c>
      <c r="S31" s="60">
        <v>21.656666666666666</v>
      </c>
      <c r="T31" s="61">
        <v>134.83333333333331</v>
      </c>
      <c r="U31" s="61">
        <v>334.13333333333338</v>
      </c>
      <c r="V31" s="59">
        <v>2.3146666666666667</v>
      </c>
      <c r="W31" s="59">
        <v>1.5653999999999999</v>
      </c>
      <c r="X31" s="58">
        <v>0.54849810108201802</v>
      </c>
      <c r="Y31" s="58">
        <f t="shared" si="5"/>
        <v>0.45150189891798198</v>
      </c>
      <c r="Z31" s="65">
        <v>0.387291</v>
      </c>
      <c r="AA31" s="65">
        <v>0.26224333333333333</v>
      </c>
      <c r="AB31" s="65">
        <v>0.41943833333333336</v>
      </c>
      <c r="AC31" s="30">
        <v>0.81208223849866723</v>
      </c>
      <c r="AD31" s="30">
        <v>0.85268745051263628</v>
      </c>
      <c r="AE31" s="30">
        <v>0.88454140864450248</v>
      </c>
      <c r="AF31" s="35">
        <v>0.87621859914114253</v>
      </c>
      <c r="AG31" s="35">
        <v>0.92468668426482825</v>
      </c>
      <c r="AH31" s="35">
        <v>0.36618946239453054</v>
      </c>
      <c r="AI31" s="8" t="s">
        <v>31</v>
      </c>
      <c r="AJ31" s="39">
        <v>-5.359</v>
      </c>
      <c r="AK31" s="40">
        <v>0.39129999999999998</v>
      </c>
      <c r="AL31" s="41">
        <v>0.2039</v>
      </c>
      <c r="AM31" s="42">
        <v>1.6579999999999999</v>
      </c>
      <c r="AN31" s="43">
        <v>-0.14530000000000001</v>
      </c>
      <c r="AO31" s="43">
        <v>4.4990000000000002E-2</v>
      </c>
      <c r="AP31" s="11" t="s">
        <v>202</v>
      </c>
      <c r="AQ31" s="11" t="s">
        <v>202</v>
      </c>
      <c r="AR31" s="11" t="s">
        <v>202</v>
      </c>
      <c r="AS31" s="11" t="s">
        <v>202</v>
      </c>
      <c r="AT31" s="11" t="s">
        <v>202</v>
      </c>
      <c r="AU31" s="11" t="s">
        <v>204</v>
      </c>
      <c r="AV31" s="11" t="s">
        <v>204</v>
      </c>
      <c r="AW31" s="11" t="s">
        <v>204</v>
      </c>
      <c r="AX31" s="11" t="s">
        <v>204</v>
      </c>
      <c r="AY31" s="11" t="s">
        <v>204</v>
      </c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</row>
    <row r="32" spans="1:96" ht="28" x14ac:dyDescent="0.3">
      <c r="A32" s="22">
        <v>29</v>
      </c>
      <c r="B32" s="23" t="s">
        <v>245</v>
      </c>
      <c r="C32" s="23" t="s">
        <v>80</v>
      </c>
      <c r="D32" s="23" t="s">
        <v>81</v>
      </c>
      <c r="E32" s="23" t="s">
        <v>69</v>
      </c>
      <c r="F32" s="23"/>
      <c r="G32" s="58">
        <v>0.49506169828805541</v>
      </c>
      <c r="H32" s="58">
        <v>0.86458907298487497</v>
      </c>
      <c r="I32" s="58">
        <v>0.86333333333333329</v>
      </c>
      <c r="J32" s="60">
        <v>42.739091027329344</v>
      </c>
      <c r="K32" s="60">
        <v>23.483333333333334</v>
      </c>
      <c r="L32" s="59">
        <v>1.7464326597385069</v>
      </c>
      <c r="M32" s="60">
        <v>57.275282412116411</v>
      </c>
      <c r="N32" s="60">
        <v>60</v>
      </c>
      <c r="O32" s="59">
        <v>4.5150000000000006</v>
      </c>
      <c r="P32" s="74">
        <v>9.4672548448122978E-2</v>
      </c>
      <c r="Q32" s="58">
        <v>0.59389999999999998</v>
      </c>
      <c r="R32" s="62">
        <v>1.2378310028693703E-3</v>
      </c>
      <c r="S32" s="59">
        <v>4.8966666666666674</v>
      </c>
      <c r="T32" s="60">
        <v>38.433333333333337</v>
      </c>
      <c r="U32" s="61">
        <v>108.60000000000001</v>
      </c>
      <c r="V32" s="59">
        <v>2.6986666666666665</v>
      </c>
      <c r="W32" s="59">
        <v>1.5530999999999999</v>
      </c>
      <c r="X32" s="58">
        <v>0.68124287020278451</v>
      </c>
      <c r="Y32" s="58">
        <v>0.31875712979721554</v>
      </c>
      <c r="Z32" s="58">
        <v>0.36561099999999996</v>
      </c>
      <c r="AA32" s="58">
        <v>0.187144</v>
      </c>
      <c r="AB32" s="58">
        <v>0.32463466666666663</v>
      </c>
      <c r="AC32" s="30">
        <v>0.79516408976708175</v>
      </c>
      <c r="AD32" s="30">
        <v>0.85499399400846421</v>
      </c>
      <c r="AE32" s="30">
        <v>0.87357339682721102</v>
      </c>
      <c r="AF32" s="35">
        <v>0.3215647506811401</v>
      </c>
      <c r="AG32" s="35">
        <v>0.78853534899836575</v>
      </c>
      <c r="AH32" s="33">
        <v>1.0220737219149043</v>
      </c>
      <c r="AI32" s="8" t="s">
        <v>72</v>
      </c>
      <c r="AJ32" s="45">
        <v>12.02</v>
      </c>
      <c r="AK32" s="47">
        <v>4.68</v>
      </c>
      <c r="AL32" s="41">
        <v>0.94650000000000001</v>
      </c>
      <c r="AM32" s="46">
        <v>3.0609999999999998E-2</v>
      </c>
      <c r="AN32" s="43">
        <v>0.75080000000000002</v>
      </c>
      <c r="AO32" s="43">
        <v>0.96309999999999996</v>
      </c>
      <c r="AP32" s="11" t="s">
        <v>202</v>
      </c>
      <c r="AQ32" s="11" t="s">
        <v>202</v>
      </c>
      <c r="AR32" s="10"/>
      <c r="AS32" s="10"/>
      <c r="AT32" s="10"/>
      <c r="AU32" s="10"/>
      <c r="AV32" s="10"/>
      <c r="AW32" s="11" t="s">
        <v>204</v>
      </c>
      <c r="AX32" s="11" t="s">
        <v>204</v>
      </c>
      <c r="AY32" s="11" t="s">
        <v>204</v>
      </c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</row>
    <row r="33" spans="1:96" ht="28" x14ac:dyDescent="0.3">
      <c r="A33" s="22">
        <v>30</v>
      </c>
      <c r="B33" s="23" t="s">
        <v>243</v>
      </c>
      <c r="C33" s="23" t="s">
        <v>82</v>
      </c>
      <c r="D33" s="23" t="s">
        <v>83</v>
      </c>
      <c r="E33" s="23" t="s">
        <v>69</v>
      </c>
      <c r="F33" s="23"/>
      <c r="G33" s="58">
        <v>0.58824886402881171</v>
      </c>
      <c r="H33" s="58">
        <v>0.7643671002449629</v>
      </c>
      <c r="I33" s="58">
        <v>0.39166666666666677</v>
      </c>
      <c r="J33" s="60">
        <v>23.038011356658657</v>
      </c>
      <c r="K33" s="60">
        <v>57.416666666666664</v>
      </c>
      <c r="L33" s="59">
        <v>1.2994142837654288</v>
      </c>
      <c r="M33" s="60">
        <v>38.045981521352452</v>
      </c>
      <c r="N33" s="60">
        <v>16.63</v>
      </c>
      <c r="O33" s="59">
        <v>3.5383333333333336</v>
      </c>
      <c r="P33" s="74">
        <v>5.3101330447134443E-2</v>
      </c>
      <c r="Q33" s="58">
        <v>0.45563333333333333</v>
      </c>
      <c r="R33" s="62">
        <v>2.4816398716550957E-3</v>
      </c>
      <c r="S33" s="59">
        <v>9.7490000000000006</v>
      </c>
      <c r="T33" s="60">
        <v>57.073333333333331</v>
      </c>
      <c r="U33" s="61">
        <v>143.16666666666666</v>
      </c>
      <c r="V33" s="59">
        <v>2.2680000000000002</v>
      </c>
      <c r="W33" s="59">
        <v>1.5687</v>
      </c>
      <c r="X33" s="58">
        <v>0.625008692529603</v>
      </c>
      <c r="Y33" s="58">
        <v>0.37499130747039694</v>
      </c>
      <c r="Z33" s="58">
        <v>0.3904866666666667</v>
      </c>
      <c r="AA33" s="58">
        <v>0.35274766666666668</v>
      </c>
      <c r="AB33" s="58">
        <v>0.58531733333333336</v>
      </c>
      <c r="AC33" s="30">
        <v>0.81198192278454717</v>
      </c>
      <c r="AD33" s="30">
        <v>0.85079146479401291</v>
      </c>
      <c r="AE33" s="30">
        <v>0.86924442697499305</v>
      </c>
      <c r="AF33" s="35">
        <v>0.38163137696138721</v>
      </c>
      <c r="AG33" s="35">
        <v>0.59906280358510211</v>
      </c>
      <c r="AH33" s="35">
        <v>0.98858666168193798</v>
      </c>
      <c r="AI33" s="8" t="s">
        <v>75</v>
      </c>
      <c r="AJ33" s="45">
        <v>22.04</v>
      </c>
      <c r="AK33" s="40">
        <v>15.85</v>
      </c>
      <c r="AL33" s="41">
        <v>0.79410000000000003</v>
      </c>
      <c r="AM33" s="46">
        <v>1.2840000000000001E-2</v>
      </c>
      <c r="AN33" s="43">
        <v>0.92259999999999998</v>
      </c>
      <c r="AO33" s="43">
        <v>0.94610000000000005</v>
      </c>
      <c r="AP33" s="11" t="s">
        <v>202</v>
      </c>
      <c r="AQ33" s="11" t="s">
        <v>202</v>
      </c>
      <c r="AR33" s="11" t="s">
        <v>202</v>
      </c>
      <c r="AS33" s="10"/>
      <c r="AT33" s="10"/>
      <c r="AU33" s="10"/>
      <c r="AV33" s="11" t="s">
        <v>204</v>
      </c>
      <c r="AW33" s="11" t="s">
        <v>204</v>
      </c>
      <c r="AX33" s="11" t="s">
        <v>204</v>
      </c>
      <c r="AY33" s="11" t="s">
        <v>203</v>
      </c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</row>
    <row r="34" spans="1:96" ht="16" x14ac:dyDescent="0.3">
      <c r="A34" s="22">
        <v>31</v>
      </c>
      <c r="B34" s="23" t="s">
        <v>242</v>
      </c>
      <c r="C34" s="23" t="s">
        <v>84</v>
      </c>
      <c r="D34" s="23" t="s">
        <v>85</v>
      </c>
      <c r="E34" s="23" t="s">
        <v>79</v>
      </c>
      <c r="F34" s="23"/>
      <c r="G34" s="58">
        <v>0.61539813875757488</v>
      </c>
      <c r="H34" s="58">
        <v>0.74351824754224527</v>
      </c>
      <c r="I34" s="58">
        <v>0.28000000000000003</v>
      </c>
      <c r="J34" s="60">
        <v>17.230516715528445</v>
      </c>
      <c r="K34" s="60">
        <v>66</v>
      </c>
      <c r="L34" s="59">
        <v>1.2081943225051217</v>
      </c>
      <c r="M34" s="60">
        <v>37.10867814763332</v>
      </c>
      <c r="N34" s="60">
        <v>12.67</v>
      </c>
      <c r="O34" s="59">
        <v>3.9833333333333338</v>
      </c>
      <c r="P34" s="59">
        <v>2.1523404308462601</v>
      </c>
      <c r="Q34" s="58">
        <v>0.59439999999999993</v>
      </c>
      <c r="R34" s="62">
        <v>1.004901703688148E-3</v>
      </c>
      <c r="S34" s="59">
        <v>9.9666666666666668</v>
      </c>
      <c r="T34" s="60">
        <v>41.089999999999996</v>
      </c>
      <c r="U34" s="61">
        <v>101.60000000000001</v>
      </c>
      <c r="V34" s="59">
        <v>2.2370000000000001</v>
      </c>
      <c r="W34" s="59">
        <v>1.5650999999999999</v>
      </c>
      <c r="X34" s="58">
        <v>0.60679947686564761</v>
      </c>
      <c r="Y34" s="58">
        <v>0.39320052313435239</v>
      </c>
      <c r="Z34" s="58">
        <v>0.42849200000000004</v>
      </c>
      <c r="AA34" s="58">
        <v>0.35991599999999996</v>
      </c>
      <c r="AB34" s="58">
        <v>0.59635533333333335</v>
      </c>
      <c r="AC34" s="30">
        <v>0.78598636645665665</v>
      </c>
      <c r="AD34" s="30">
        <v>0.83871010873678342</v>
      </c>
      <c r="AE34" s="30">
        <v>0.8550455586912179</v>
      </c>
      <c r="AF34" s="35">
        <v>0.72581053167730902</v>
      </c>
      <c r="AG34" s="33">
        <v>1.2736500372822022</v>
      </c>
      <c r="AH34" s="33">
        <v>2.4088933508000832</v>
      </c>
      <c r="AI34" s="8" t="s">
        <v>31</v>
      </c>
      <c r="AJ34" s="45">
        <v>17.100000000000001</v>
      </c>
      <c r="AK34" s="40">
        <v>25.76</v>
      </c>
      <c r="AL34" s="41">
        <v>0.88180000000000003</v>
      </c>
      <c r="AM34" s="46">
        <v>2.1760000000000002E-2</v>
      </c>
      <c r="AN34" s="39">
        <v>1.0009999999999999</v>
      </c>
      <c r="AO34" s="43">
        <v>0.95189999999999997</v>
      </c>
      <c r="AP34" s="11" t="s">
        <v>202</v>
      </c>
      <c r="AQ34" s="11" t="s">
        <v>202</v>
      </c>
      <c r="AR34" s="11" t="s">
        <v>202</v>
      </c>
      <c r="AS34" s="11" t="s">
        <v>202</v>
      </c>
      <c r="AT34" s="11" t="s">
        <v>202</v>
      </c>
      <c r="AU34" s="10"/>
      <c r="AV34" s="10"/>
      <c r="AW34" s="10"/>
      <c r="AX34" s="10"/>
      <c r="AY34" s="10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</row>
    <row r="35" spans="1:96" ht="16" x14ac:dyDescent="0.3">
      <c r="A35" s="22">
        <v>32</v>
      </c>
      <c r="B35" s="23" t="s">
        <v>236</v>
      </c>
      <c r="C35" s="23" t="s">
        <v>86</v>
      </c>
      <c r="D35" s="23" t="s">
        <v>87</v>
      </c>
      <c r="E35" s="23" t="s">
        <v>79</v>
      </c>
      <c r="F35" s="23"/>
      <c r="G35" s="58">
        <v>0.48278806145736253</v>
      </c>
      <c r="H35" s="58">
        <v>0.874694813748226</v>
      </c>
      <c r="I35" s="58">
        <v>0.92833333333333323</v>
      </c>
      <c r="J35" s="60">
        <v>44.806574006590516</v>
      </c>
      <c r="K35" s="60">
        <v>50.483333333333327</v>
      </c>
      <c r="L35" s="59">
        <v>1.8119018041049342</v>
      </c>
      <c r="M35" s="60">
        <v>56.42314259973076</v>
      </c>
      <c r="N35" s="60">
        <v>60</v>
      </c>
      <c r="O35" s="59">
        <v>3.7266666666666666</v>
      </c>
      <c r="P35" s="73">
        <v>2.7898973802171583E-2</v>
      </c>
      <c r="Q35" s="64">
        <v>0.52950000000000008</v>
      </c>
      <c r="R35" s="62">
        <v>1.5873919364751815E-3</v>
      </c>
      <c r="S35" s="59">
        <v>6.248333333333334</v>
      </c>
      <c r="T35" s="60">
        <v>46.556666666666672</v>
      </c>
      <c r="U35" s="61">
        <v>116.03333333333335</v>
      </c>
      <c r="V35" s="59">
        <v>2.359</v>
      </c>
      <c r="W35" s="59">
        <v>1.5661</v>
      </c>
      <c r="X35" s="58">
        <v>0.69172590418404789</v>
      </c>
      <c r="Y35" s="58">
        <f t="shared" ref="Y35" si="6">G35/W35</f>
        <v>0.30827409581595205</v>
      </c>
      <c r="Z35" s="58">
        <v>0.25603799999999999</v>
      </c>
      <c r="AA35" s="58">
        <v>0.12549466666666667</v>
      </c>
      <c r="AB35" s="58">
        <v>0.20961333333333335</v>
      </c>
      <c r="AC35" s="30">
        <v>0.81368486590161593</v>
      </c>
      <c r="AD35" s="30">
        <v>0.87707789234846345</v>
      </c>
      <c r="AE35" s="30">
        <v>0.89034924016663675</v>
      </c>
      <c r="AF35" s="35">
        <v>0.41667637625234172</v>
      </c>
      <c r="AG35" s="35">
        <v>0.61595141503010897</v>
      </c>
      <c r="AH35" s="35">
        <v>0.60792243805434365</v>
      </c>
      <c r="AI35" s="8" t="s">
        <v>75</v>
      </c>
      <c r="AJ35" s="39">
        <v>2.9540000000000002</v>
      </c>
      <c r="AK35" s="40">
        <v>0.84570000000000001</v>
      </c>
      <c r="AL35" s="41">
        <v>0.75260000000000005</v>
      </c>
      <c r="AM35" s="41">
        <v>0.17979999999999999</v>
      </c>
      <c r="AN35" s="43">
        <v>0.28210000000000002</v>
      </c>
      <c r="AO35" s="43">
        <v>0.68859999999999999</v>
      </c>
      <c r="AP35" s="11" t="s">
        <v>202</v>
      </c>
      <c r="AQ35" s="11" t="s">
        <v>202</v>
      </c>
      <c r="AR35" s="11" t="s">
        <v>202</v>
      </c>
      <c r="AS35" s="11" t="s">
        <v>202</v>
      </c>
      <c r="AT35" s="11" t="s">
        <v>202</v>
      </c>
      <c r="AU35" s="10"/>
      <c r="AV35" s="10"/>
      <c r="AW35" s="11" t="s">
        <v>204</v>
      </c>
      <c r="AX35" s="11" t="s">
        <v>204</v>
      </c>
      <c r="AY35" s="11" t="s">
        <v>204</v>
      </c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</row>
    <row r="36" spans="1:96" ht="15.5" x14ac:dyDescent="0.3">
      <c r="A36" s="22">
        <v>33</v>
      </c>
      <c r="B36" s="23" t="s">
        <v>88</v>
      </c>
      <c r="C36" s="23" t="s">
        <v>89</v>
      </c>
      <c r="D36" s="23" t="s">
        <v>90</v>
      </c>
      <c r="E36" s="23" t="s">
        <v>91</v>
      </c>
      <c r="F36" s="23"/>
      <c r="G36" s="75">
        <v>0.62002788102761086</v>
      </c>
      <c r="H36" s="75">
        <v>0.90927272727272734</v>
      </c>
      <c r="I36" s="75">
        <v>0.51305065378748149</v>
      </c>
      <c r="J36" s="76">
        <v>31.810570972768261</v>
      </c>
      <c r="K36" s="76">
        <v>24.793333333333333</v>
      </c>
      <c r="L36" s="77">
        <v>1.4665029671983991</v>
      </c>
      <c r="M36" s="76">
        <v>47.008913840080091</v>
      </c>
      <c r="N36" s="76">
        <v>60</v>
      </c>
      <c r="O36" s="75">
        <v>0.22</v>
      </c>
      <c r="P36" s="75">
        <v>0.1028</v>
      </c>
      <c r="Q36" s="75">
        <v>0.63060000000000005</v>
      </c>
      <c r="R36" s="78">
        <v>9.2080901645032014E-4</v>
      </c>
      <c r="S36" s="77">
        <v>4.0466666666666669</v>
      </c>
      <c r="T36" s="76">
        <v>26.813333333333333</v>
      </c>
      <c r="U36" s="79">
        <v>118.55999999999999</v>
      </c>
      <c r="V36" s="77">
        <v>4.2303333333333342</v>
      </c>
      <c r="W36" s="77">
        <v>1.3115000000000001</v>
      </c>
      <c r="X36" s="65">
        <v>0.52723760501135275</v>
      </c>
      <c r="Y36" s="65">
        <v>0.47276239498864719</v>
      </c>
      <c r="Z36" s="65">
        <v>0.47138233333333329</v>
      </c>
      <c r="AA36" s="65">
        <v>0.40193866666666667</v>
      </c>
      <c r="AB36" s="65">
        <v>0.53422466666666668</v>
      </c>
      <c r="AC36" s="30">
        <v>0.84551548870502968</v>
      </c>
      <c r="AD36" s="30">
        <v>0.86024107682333517</v>
      </c>
      <c r="AE36" s="30">
        <v>0.88666312700055916</v>
      </c>
      <c r="AF36" s="35">
        <v>0.66154233870967727</v>
      </c>
      <c r="AG36" s="33">
        <v>1.1479987740536342</v>
      </c>
      <c r="AH36" s="33">
        <v>1.2134583252090645</v>
      </c>
      <c r="AI36" s="8" t="s">
        <v>31</v>
      </c>
      <c r="AJ36" s="45">
        <v>11.91</v>
      </c>
      <c r="AK36" s="40">
        <v>5.5490000000000004</v>
      </c>
      <c r="AL36" s="41">
        <v>0.5867</v>
      </c>
      <c r="AM36" s="41">
        <v>0.12559999999999999</v>
      </c>
      <c r="AN36" s="43">
        <v>0.51890000000000003</v>
      </c>
      <c r="AO36" s="43">
        <v>0.69520000000000004</v>
      </c>
      <c r="AP36" s="11" t="s">
        <v>202</v>
      </c>
      <c r="AQ36" s="10"/>
      <c r="AR36" s="10"/>
      <c r="AS36" s="10"/>
      <c r="AT36" s="10"/>
      <c r="AU36" s="11" t="s">
        <v>204</v>
      </c>
      <c r="AV36" s="11" t="s">
        <v>204</v>
      </c>
      <c r="AW36" s="11" t="s">
        <v>204</v>
      </c>
      <c r="AX36" s="11" t="s">
        <v>204</v>
      </c>
      <c r="AY36" s="11" t="s">
        <v>204</v>
      </c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</row>
    <row r="37" spans="1:96" ht="15.5" x14ac:dyDescent="0.3">
      <c r="A37" s="22">
        <v>34</v>
      </c>
      <c r="B37" s="23" t="s">
        <v>92</v>
      </c>
      <c r="C37" s="23" t="s">
        <v>93</v>
      </c>
      <c r="D37" s="23" t="s">
        <v>94</v>
      </c>
      <c r="E37" s="23" t="s">
        <v>95</v>
      </c>
      <c r="F37" s="23"/>
      <c r="G37" s="58">
        <v>0.51263895220288813</v>
      </c>
      <c r="H37" s="58">
        <v>0.81422457472037646</v>
      </c>
      <c r="I37" s="58">
        <v>0.72333333333333349</v>
      </c>
      <c r="J37" s="60">
        <v>37.046216432021289</v>
      </c>
      <c r="K37" s="60">
        <v>14.283333333333333</v>
      </c>
      <c r="L37" s="59">
        <v>1.5887026141924183</v>
      </c>
      <c r="M37" s="60">
        <v>53.933270446098696</v>
      </c>
      <c r="N37" s="60">
        <v>60</v>
      </c>
      <c r="O37" s="59">
        <v>9.293333333333333</v>
      </c>
      <c r="P37" s="59">
        <v>4.4598259098748754</v>
      </c>
      <c r="Q37" s="58">
        <v>1</v>
      </c>
      <c r="R37" s="80">
        <v>0</v>
      </c>
      <c r="S37" s="59">
        <v>7.2383333333333297</v>
      </c>
      <c r="T37" s="60">
        <v>12.573333333333332</v>
      </c>
      <c r="U37" s="60">
        <v>18.309999999999999</v>
      </c>
      <c r="V37" s="59">
        <v>0.87933333333333297</v>
      </c>
      <c r="W37" s="59">
        <v>1.5447</v>
      </c>
      <c r="X37" s="58">
        <v>0.66813041224646319</v>
      </c>
      <c r="Y37" s="58">
        <v>0.3318695877535367</v>
      </c>
      <c r="Z37" s="58">
        <v>3.0004659766403909E-2</v>
      </c>
      <c r="AA37" s="58">
        <v>0.34333488658880129</v>
      </c>
      <c r="AB37" s="58">
        <v>0.23506971136958063</v>
      </c>
      <c r="AC37" s="30">
        <v>0.74678466422907963</v>
      </c>
      <c r="AD37" s="30">
        <v>0.81785093305706424</v>
      </c>
      <c r="AE37" s="30">
        <v>0.87648338559096672</v>
      </c>
      <c r="AF37" s="35">
        <v>0.25234196795182656</v>
      </c>
      <c r="AG37" s="35">
        <v>0.74171183758210757</v>
      </c>
      <c r="AH37" s="33">
        <v>1.0696560735603431</v>
      </c>
      <c r="AI37" s="8" t="s">
        <v>72</v>
      </c>
      <c r="AJ37" s="45">
        <v>11.2</v>
      </c>
      <c r="AK37" s="40">
        <v>4.6349999999999998</v>
      </c>
      <c r="AL37" s="41">
        <v>0.94259999999999999</v>
      </c>
      <c r="AM37" s="48">
        <v>4.9160000000000002E-3</v>
      </c>
      <c r="AN37" s="39">
        <v>1.175</v>
      </c>
      <c r="AO37" s="43">
        <v>0.85040000000000004</v>
      </c>
      <c r="AP37" s="11" t="s">
        <v>202</v>
      </c>
      <c r="AQ37" s="11" t="s">
        <v>202</v>
      </c>
      <c r="AR37" s="11" t="s">
        <v>202</v>
      </c>
      <c r="AS37" s="11" t="s">
        <v>202</v>
      </c>
      <c r="AT37" s="11" t="s">
        <v>202</v>
      </c>
      <c r="AU37" s="10"/>
      <c r="AV37" s="11" t="s">
        <v>204</v>
      </c>
      <c r="AW37" s="11" t="s">
        <v>204</v>
      </c>
      <c r="AX37" s="11" t="s">
        <v>204</v>
      </c>
      <c r="AY37" s="11" t="s">
        <v>204</v>
      </c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</row>
    <row r="38" spans="1:96" ht="15.5" x14ac:dyDescent="0.3">
      <c r="A38" s="22">
        <v>35</v>
      </c>
      <c r="B38" s="23" t="s">
        <v>247</v>
      </c>
      <c r="C38" s="23" t="s">
        <v>96</v>
      </c>
      <c r="D38" s="23" t="s">
        <v>97</v>
      </c>
      <c r="E38" s="23" t="s">
        <v>26</v>
      </c>
      <c r="F38" s="23"/>
      <c r="G38" s="58">
        <v>0.49958957307266011</v>
      </c>
      <c r="H38" s="58">
        <v>0.7537925546566554</v>
      </c>
      <c r="I38" s="58">
        <v>0.67499999999999982</v>
      </c>
      <c r="J38" s="60">
        <v>33.721257614773705</v>
      </c>
      <c r="K38" s="60">
        <v>71.616666666666674</v>
      </c>
      <c r="L38" s="59">
        <v>1.5088382421453908</v>
      </c>
      <c r="M38" s="60">
        <v>44.097042497027154</v>
      </c>
      <c r="N38" s="60">
        <v>60</v>
      </c>
      <c r="O38" s="59">
        <v>8.24</v>
      </c>
      <c r="P38" s="60">
        <v>21.729728442700051</v>
      </c>
      <c r="Q38" s="58">
        <v>0.40866666666666668</v>
      </c>
      <c r="R38" s="62">
        <v>2.14446720390476E-3</v>
      </c>
      <c r="S38" s="60">
        <v>17.346666666666668</v>
      </c>
      <c r="T38" s="60">
        <v>58.966666666666669</v>
      </c>
      <c r="U38" s="61">
        <v>121.86666666666667</v>
      </c>
      <c r="V38" s="59">
        <v>1.7736666666666701</v>
      </c>
      <c r="W38" s="59">
        <v>1.5007999999999999</v>
      </c>
      <c r="X38" s="58">
        <v>0.66711782177994394</v>
      </c>
      <c r="Y38" s="58">
        <v>0.33288217822005606</v>
      </c>
      <c r="Z38" s="58">
        <v>0.60865833333333341</v>
      </c>
      <c r="AA38" s="58">
        <v>0.364338</v>
      </c>
      <c r="AB38" s="58">
        <v>0.63381833333333337</v>
      </c>
      <c r="AC38" s="30">
        <v>0.60563577487465281</v>
      </c>
      <c r="AD38" s="30">
        <v>0.75741687678928071</v>
      </c>
      <c r="AE38" s="30">
        <v>0.81077616371802008</v>
      </c>
      <c r="AF38" s="37">
        <v>0</v>
      </c>
      <c r="AG38" s="35">
        <v>0.68642656733371032</v>
      </c>
      <c r="AH38" s="33">
        <v>1.3987569529032562</v>
      </c>
      <c r="AI38" s="8" t="s">
        <v>72</v>
      </c>
      <c r="AJ38" s="45">
        <v>14.91</v>
      </c>
      <c r="AK38" s="40">
        <v>22.46</v>
      </c>
      <c r="AL38" s="41">
        <v>0.97109999999999996</v>
      </c>
      <c r="AM38" s="49">
        <v>4.4400000000000002E-5</v>
      </c>
      <c r="AN38" s="39">
        <v>2.2029999999999998</v>
      </c>
      <c r="AO38" s="43">
        <v>0.96060000000000001</v>
      </c>
      <c r="AP38" s="10"/>
      <c r="AQ38" s="10"/>
      <c r="AR38" s="10"/>
      <c r="AS38" s="11" t="s">
        <v>202</v>
      </c>
      <c r="AT38" s="11" t="s">
        <v>202</v>
      </c>
      <c r="AU38" s="10"/>
      <c r="AV38" s="10"/>
      <c r="AW38" s="10"/>
      <c r="AX38" s="10"/>
      <c r="AY38" s="10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</row>
    <row r="39" spans="1:96" ht="15.5" x14ac:dyDescent="0.3">
      <c r="A39" s="22">
        <v>36</v>
      </c>
      <c r="B39" s="23" t="s">
        <v>244</v>
      </c>
      <c r="C39" s="23" t="s">
        <v>98</v>
      </c>
      <c r="D39" s="23">
        <v>170307</v>
      </c>
      <c r="E39" s="23" t="s">
        <v>99</v>
      </c>
      <c r="F39" s="23"/>
      <c r="G39" s="58">
        <v>0.51238893654210294</v>
      </c>
      <c r="H39" s="58">
        <v>0.72463768115942029</v>
      </c>
      <c r="I39" s="58">
        <v>0.57166666666666688</v>
      </c>
      <c r="J39" s="60">
        <v>29.290326757189792</v>
      </c>
      <c r="K39" s="60">
        <v>57.366666666666653</v>
      </c>
      <c r="L39" s="59">
        <v>1.4142512077294684</v>
      </c>
      <c r="M39" s="60">
        <v>45.756903997855659</v>
      </c>
      <c r="N39" s="60">
        <v>60</v>
      </c>
      <c r="O39" s="59">
        <v>6.8783333333333339</v>
      </c>
      <c r="P39" s="59">
        <v>5.9540106837231033</v>
      </c>
      <c r="Q39" s="58">
        <v>1</v>
      </c>
      <c r="R39" s="80">
        <v>0</v>
      </c>
      <c r="S39" s="59">
        <v>6.8393333333333297</v>
      </c>
      <c r="T39" s="60">
        <v>11.903333333333334</v>
      </c>
      <c r="U39" s="60">
        <v>16.983333333333334</v>
      </c>
      <c r="V39" s="58">
        <v>0.85199999999999998</v>
      </c>
      <c r="W39" s="59">
        <v>1.5331999999999999</v>
      </c>
      <c r="X39" s="58">
        <v>0.6658042417544332</v>
      </c>
      <c r="Y39" s="58">
        <v>0.33419575824556674</v>
      </c>
      <c r="Z39" s="58">
        <v>0.48</v>
      </c>
      <c r="AA39" s="58">
        <v>0.28000000000000003</v>
      </c>
      <c r="AB39" s="58">
        <v>0.46</v>
      </c>
      <c r="AC39" s="30">
        <v>0.76190360070877605</v>
      </c>
      <c r="AD39" s="30">
        <v>0.79749178396383569</v>
      </c>
      <c r="AE39" s="30">
        <v>0.89127444037114023</v>
      </c>
      <c r="AF39" s="35">
        <v>0.54622983938653147</v>
      </c>
      <c r="AG39" s="35">
        <v>0.82509632396755206</v>
      </c>
      <c r="AH39" s="33">
        <v>1.4178139334546698</v>
      </c>
      <c r="AI39" s="8" t="s">
        <v>72</v>
      </c>
      <c r="AJ39" s="39">
        <v>6.17</v>
      </c>
      <c r="AK39" s="40">
        <v>2.6829999999999998</v>
      </c>
      <c r="AL39" s="41">
        <v>0.9617</v>
      </c>
      <c r="AM39" s="46">
        <v>2.3740000000000001E-2</v>
      </c>
      <c r="AN39" s="43">
        <v>0.86040000000000005</v>
      </c>
      <c r="AO39" s="43">
        <v>0.95089999999999997</v>
      </c>
      <c r="AP39" s="11" t="s">
        <v>202</v>
      </c>
      <c r="AQ39" s="11" t="s">
        <v>202</v>
      </c>
      <c r="AR39" s="11" t="s">
        <v>202</v>
      </c>
      <c r="AS39" s="11" t="s">
        <v>202</v>
      </c>
      <c r="AT39" s="11" t="s">
        <v>202</v>
      </c>
      <c r="AU39" s="10"/>
      <c r="AV39" s="10"/>
      <c r="AW39" s="10"/>
      <c r="AX39" s="11" t="s">
        <v>204</v>
      </c>
      <c r="AY39" s="11" t="s">
        <v>203</v>
      </c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</row>
    <row r="40" spans="1:96" ht="15.5" x14ac:dyDescent="0.3">
      <c r="A40" s="22">
        <v>37</v>
      </c>
      <c r="B40" s="23" t="s">
        <v>213</v>
      </c>
      <c r="C40" s="23" t="s">
        <v>100</v>
      </c>
      <c r="D40" s="23" t="s">
        <v>101</v>
      </c>
      <c r="E40" s="23" t="s">
        <v>95</v>
      </c>
      <c r="F40" s="23"/>
      <c r="G40" s="58">
        <v>0.89022334597555852</v>
      </c>
      <c r="H40" s="59">
        <v>1.0292110830586529</v>
      </c>
      <c r="I40" s="58">
        <v>0.15166666666666653</v>
      </c>
      <c r="J40" s="60">
        <v>13.499525916561305</v>
      </c>
      <c r="K40" s="60">
        <v>31.283333333333335</v>
      </c>
      <c r="L40" s="59">
        <v>1.1561528391425295</v>
      </c>
      <c r="M40" s="60">
        <v>26.857191174756782</v>
      </c>
      <c r="N40" s="59">
        <v>6.8483333333333336</v>
      </c>
      <c r="O40" s="62">
        <v>8.3333333333333332E-3</v>
      </c>
      <c r="P40" s="74">
        <v>2.0760103062352032E-2</v>
      </c>
      <c r="Q40" s="58">
        <v>5.2466666666666668E-2</v>
      </c>
      <c r="R40" s="62">
        <v>1.751907757853821E-3</v>
      </c>
      <c r="S40" s="60">
        <v>81.823333333333295</v>
      </c>
      <c r="T40" s="61">
        <v>267</v>
      </c>
      <c r="U40" s="61">
        <v>581.16666666666674</v>
      </c>
      <c r="V40" s="59">
        <v>1.8703333333333336</v>
      </c>
      <c r="W40" s="59">
        <v>1.6125</v>
      </c>
      <c r="X40" s="58">
        <v>0.44792350637174666</v>
      </c>
      <c r="Y40" s="58">
        <v>0.55207649362825328</v>
      </c>
      <c r="Z40" s="58">
        <v>0.46</v>
      </c>
      <c r="AA40" s="58">
        <v>0.32</v>
      </c>
      <c r="AB40" s="58">
        <v>0.54</v>
      </c>
      <c r="AC40" s="30">
        <v>0.8228926627954295</v>
      </c>
      <c r="AD40" s="30">
        <v>0.86847395857156706</v>
      </c>
      <c r="AE40" s="30">
        <v>0.91422131611565949</v>
      </c>
      <c r="AF40" s="35">
        <v>0.31904416309507999</v>
      </c>
      <c r="AG40" s="35">
        <v>0.62327066680142418</v>
      </c>
      <c r="AH40" s="35">
        <v>0.7103250825253471</v>
      </c>
      <c r="AI40" s="8" t="s">
        <v>75</v>
      </c>
      <c r="AJ40" s="39">
        <v>6.3040000000000003</v>
      </c>
      <c r="AK40" s="40">
        <v>1.208</v>
      </c>
      <c r="AL40" s="41">
        <v>0.82140000000000002</v>
      </c>
      <c r="AM40" s="46">
        <v>4.8680000000000001E-2</v>
      </c>
      <c r="AN40" s="43">
        <v>0.57640000000000002</v>
      </c>
      <c r="AO40" s="43">
        <v>0.95199999999999996</v>
      </c>
      <c r="AP40" s="11" t="s">
        <v>202</v>
      </c>
      <c r="AQ40" s="11" t="s">
        <v>202</v>
      </c>
      <c r="AR40" s="11" t="s">
        <v>202</v>
      </c>
      <c r="AS40" s="11" t="s">
        <v>202</v>
      </c>
      <c r="AT40" s="10"/>
      <c r="AU40" s="10"/>
      <c r="AV40" s="10"/>
      <c r="AW40" s="10"/>
      <c r="AX40" s="11" t="s">
        <v>204</v>
      </c>
      <c r="AY40" s="11" t="s">
        <v>204</v>
      </c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</row>
    <row r="41" spans="1:96" ht="28" x14ac:dyDescent="0.3">
      <c r="A41" s="22">
        <v>38</v>
      </c>
      <c r="B41" s="23" t="s">
        <v>235</v>
      </c>
      <c r="C41" s="23" t="s">
        <v>102</v>
      </c>
      <c r="D41" s="23" t="s">
        <v>103</v>
      </c>
      <c r="E41" s="23" t="s">
        <v>104</v>
      </c>
      <c r="F41" s="23"/>
      <c r="G41" s="58">
        <v>0.71514217197670449</v>
      </c>
      <c r="H41" s="58">
        <v>0.87978057237488994</v>
      </c>
      <c r="I41" s="58">
        <v>0.26166666666666666</v>
      </c>
      <c r="J41" s="60">
        <v>18.712744090441927</v>
      </c>
      <c r="K41" s="80">
        <v>0</v>
      </c>
      <c r="L41" s="59">
        <v>1.2302178750711588</v>
      </c>
      <c r="M41" s="60">
        <v>35.253503138431633</v>
      </c>
      <c r="N41" s="59">
        <v>9.3766666666666669</v>
      </c>
      <c r="O41" s="58">
        <v>0.22499999999999998</v>
      </c>
      <c r="P41" s="63">
        <v>3.495715934713175</v>
      </c>
      <c r="Q41" s="64">
        <v>0.23676666666666665</v>
      </c>
      <c r="R41" s="62">
        <v>6.0420200800894814E-3</v>
      </c>
      <c r="S41" s="60">
        <v>11.938666666666668</v>
      </c>
      <c r="T41" s="60">
        <v>97.429999999999993</v>
      </c>
      <c r="U41" s="61">
        <v>203.70000000000002</v>
      </c>
      <c r="V41" s="59">
        <v>1.9686666666666666</v>
      </c>
      <c r="W41" s="59">
        <v>1.607</v>
      </c>
      <c r="X41" s="58">
        <v>0.55498309148929403</v>
      </c>
      <c r="Y41" s="58">
        <f t="shared" ref="Y41" si="7">G41/W41</f>
        <v>0.44501690851070597</v>
      </c>
      <c r="Z41" s="58">
        <v>0.59</v>
      </c>
      <c r="AA41" s="58">
        <v>0.4</v>
      </c>
      <c r="AB41" s="58">
        <v>0.67</v>
      </c>
      <c r="AC41" s="30">
        <v>0.82578800305967281</v>
      </c>
      <c r="AD41" s="30">
        <v>0.84252486074049693</v>
      </c>
      <c r="AE41" s="30">
        <v>0.88517802875993823</v>
      </c>
      <c r="AF41" s="35">
        <v>0.32312144491594591</v>
      </c>
      <c r="AG41" s="35">
        <v>0.42032283029753464</v>
      </c>
      <c r="AH41" s="33">
        <v>2.4997077245924775</v>
      </c>
      <c r="AI41" s="8" t="s">
        <v>72</v>
      </c>
      <c r="AJ41" s="45">
        <v>63.48</v>
      </c>
      <c r="AK41" s="40">
        <v>3628</v>
      </c>
      <c r="AL41" s="41">
        <v>0.92449999999999999</v>
      </c>
      <c r="AM41" s="50">
        <v>5.7900000000000002E-11</v>
      </c>
      <c r="AN41" s="39">
        <v>5.202</v>
      </c>
      <c r="AO41" s="43">
        <v>0.9093</v>
      </c>
      <c r="AP41" s="11" t="s">
        <v>202</v>
      </c>
      <c r="AQ41" s="11" t="s">
        <v>202</v>
      </c>
      <c r="AR41" s="10"/>
      <c r="AS41" s="10"/>
      <c r="AT41" s="10"/>
      <c r="AU41" s="10"/>
      <c r="AV41" s="10"/>
      <c r="AW41" s="11" t="s">
        <v>204</v>
      </c>
      <c r="AX41" s="11" t="s">
        <v>204</v>
      </c>
      <c r="AY41" s="11" t="s">
        <v>204</v>
      </c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</row>
    <row r="42" spans="1:96" ht="15.5" x14ac:dyDescent="0.3">
      <c r="A42" s="22">
        <v>39</v>
      </c>
      <c r="B42" s="23" t="s">
        <v>105</v>
      </c>
      <c r="C42" s="23" t="s">
        <v>106</v>
      </c>
      <c r="D42" s="23" t="s">
        <v>107</v>
      </c>
      <c r="E42" s="23" t="s">
        <v>108</v>
      </c>
      <c r="F42" s="23"/>
      <c r="G42" s="58">
        <v>0.63360878936918807</v>
      </c>
      <c r="H42" s="58">
        <v>0.7537925546566554</v>
      </c>
      <c r="I42" s="58">
        <v>0.25166666666666665</v>
      </c>
      <c r="J42" s="60">
        <v>15.939657554589424</v>
      </c>
      <c r="K42" s="61">
        <v>210.5333333333333</v>
      </c>
      <c r="L42" s="59">
        <v>1.1897578070005406</v>
      </c>
      <c r="M42" s="60">
        <v>33.055691495771079</v>
      </c>
      <c r="N42" s="60">
        <v>10.805</v>
      </c>
      <c r="O42" s="58">
        <v>0.45833333333333331</v>
      </c>
      <c r="P42" s="60">
        <v>27.604023220615897</v>
      </c>
      <c r="Q42" s="58">
        <v>2.9366666666666676E-2</v>
      </c>
      <c r="R42" s="81">
        <v>5.6261746358196628E-4</v>
      </c>
      <c r="S42" s="61">
        <v>169.76666666666699</v>
      </c>
      <c r="T42" s="61">
        <v>395</v>
      </c>
      <c r="U42" s="61">
        <v>669.06666666666672</v>
      </c>
      <c r="V42" s="59">
        <v>1.2636666666666667</v>
      </c>
      <c r="W42" s="59">
        <v>1.4418</v>
      </c>
      <c r="X42" s="58">
        <v>0.56054321724983491</v>
      </c>
      <c r="Y42" s="58">
        <v>0.43945678275016514</v>
      </c>
      <c r="Z42" s="58">
        <v>0.56000000000000005</v>
      </c>
      <c r="AA42" s="58">
        <v>0.4</v>
      </c>
      <c r="AB42" s="58">
        <v>0.65</v>
      </c>
      <c r="AC42" s="30">
        <v>0.84186120569721989</v>
      </c>
      <c r="AD42" s="30">
        <v>0.95030000000000003</v>
      </c>
      <c r="AE42" s="30">
        <v>0.97304008296376554</v>
      </c>
      <c r="AF42" s="33">
        <v>2.0693622616699545</v>
      </c>
      <c r="AG42" s="33">
        <v>3.6187753525057396</v>
      </c>
      <c r="AH42" s="33">
        <v>4.1811654861830911</v>
      </c>
      <c r="AI42" s="8" t="s">
        <v>31</v>
      </c>
      <c r="AJ42" s="39">
        <v>4.6669999999999998</v>
      </c>
      <c r="AK42" s="40">
        <v>4.673</v>
      </c>
      <c r="AL42" s="41">
        <v>0.95509999999999995</v>
      </c>
      <c r="AM42" s="41">
        <v>0.4531</v>
      </c>
      <c r="AN42" s="43">
        <v>0.47649999999999998</v>
      </c>
      <c r="AO42" s="43">
        <v>0.9476</v>
      </c>
      <c r="AP42" s="11" t="s">
        <v>202</v>
      </c>
      <c r="AQ42" s="11" t="s">
        <v>202</v>
      </c>
      <c r="AR42" s="10"/>
      <c r="AS42" s="10"/>
      <c r="AT42" s="10"/>
      <c r="AU42" s="10"/>
      <c r="AV42" s="10"/>
      <c r="AW42" s="11" t="s">
        <v>204</v>
      </c>
      <c r="AX42" s="11" t="s">
        <v>203</v>
      </c>
      <c r="AY42" s="11" t="s">
        <v>203</v>
      </c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</row>
    <row r="43" spans="1:96" ht="15.5" x14ac:dyDescent="0.3">
      <c r="A43" s="22">
        <v>40</v>
      </c>
      <c r="B43" s="23" t="s">
        <v>105</v>
      </c>
      <c r="C43" s="23" t="s">
        <v>106</v>
      </c>
      <c r="D43" s="23" t="s">
        <v>109</v>
      </c>
      <c r="E43" s="23" t="s">
        <v>108</v>
      </c>
      <c r="F43" s="23"/>
      <c r="G43" s="58">
        <v>0.62762883793753144</v>
      </c>
      <c r="H43" s="58">
        <v>0.73983297022512706</v>
      </c>
      <c r="I43" s="58">
        <v>0.24166666666666667</v>
      </c>
      <c r="J43" s="60">
        <v>15.165940211766577</v>
      </c>
      <c r="K43" s="61">
        <v>225.79999999999998</v>
      </c>
      <c r="L43" s="59">
        <v>1.1787944807552651</v>
      </c>
      <c r="M43" s="60">
        <v>34.171597175075213</v>
      </c>
      <c r="N43" s="60">
        <v>10.783333333333333</v>
      </c>
      <c r="O43" s="58">
        <v>0.55833333333333335</v>
      </c>
      <c r="P43" s="82">
        <v>12.611992220433132</v>
      </c>
      <c r="Q43" s="64">
        <v>4.4366666666666686E-2</v>
      </c>
      <c r="R43" s="81">
        <v>6.3998133341468992E-4</v>
      </c>
      <c r="S43" s="61">
        <v>143.19999999999999</v>
      </c>
      <c r="T43" s="61">
        <v>376.66666666666669</v>
      </c>
      <c r="U43" s="61">
        <v>657.76666666666665</v>
      </c>
      <c r="V43" s="59">
        <v>1.3653333333333333</v>
      </c>
      <c r="W43" s="59">
        <v>1.4933000000000001</v>
      </c>
      <c r="X43" s="58">
        <v>0.57970345011884328</v>
      </c>
      <c r="Y43" s="58">
        <f t="shared" ref="Y43:Y45" si="8">G43/W43</f>
        <v>0.42029654988115678</v>
      </c>
      <c r="Z43" s="58">
        <v>0.45</v>
      </c>
      <c r="AA43" s="58">
        <v>0.36</v>
      </c>
      <c r="AB43" s="58">
        <v>0.59</v>
      </c>
      <c r="AC43" s="30">
        <v>0.86355964880025848</v>
      </c>
      <c r="AD43" s="30">
        <v>0.93883438455440926</v>
      </c>
      <c r="AE43" s="30">
        <v>0.97168648323953555</v>
      </c>
      <c r="AF43" s="33">
        <v>2.5368641973071568</v>
      </c>
      <c r="AG43" s="33">
        <v>5.7349781541279006</v>
      </c>
      <c r="AH43" s="33">
        <v>4.8017212726594565</v>
      </c>
      <c r="AI43" s="8" t="s">
        <v>31</v>
      </c>
      <c r="AJ43" s="39">
        <v>4.4909999999999997</v>
      </c>
      <c r="AK43" s="47">
        <v>6.51</v>
      </c>
      <c r="AL43" s="41">
        <v>0.56520000000000004</v>
      </c>
      <c r="AM43" s="41">
        <v>0.83099999999999996</v>
      </c>
      <c r="AN43" s="43">
        <v>0.41420000000000001</v>
      </c>
      <c r="AO43" s="43">
        <v>0.57840000000000003</v>
      </c>
      <c r="AP43" s="11" t="s">
        <v>202</v>
      </c>
      <c r="AQ43" s="11" t="s">
        <v>202</v>
      </c>
      <c r="AR43" s="10"/>
      <c r="AS43" s="10"/>
      <c r="AT43" s="10"/>
      <c r="AU43" s="11" t="s">
        <v>203</v>
      </c>
      <c r="AV43" s="11" t="s">
        <v>204</v>
      </c>
      <c r="AW43" s="11" t="s">
        <v>203</v>
      </c>
      <c r="AX43" s="11" t="s">
        <v>203</v>
      </c>
      <c r="AY43" s="10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</row>
    <row r="44" spans="1:96" ht="15.5" x14ac:dyDescent="0.3">
      <c r="A44" s="22">
        <v>41</v>
      </c>
      <c r="B44" s="23" t="s">
        <v>110</v>
      </c>
      <c r="C44" s="23" t="s">
        <v>111</v>
      </c>
      <c r="D44" s="23" t="s">
        <v>112</v>
      </c>
      <c r="E44" s="23" t="s">
        <v>108</v>
      </c>
      <c r="F44" s="23"/>
      <c r="G44" s="58">
        <v>0.91187100361412288</v>
      </c>
      <c r="H44" s="59">
        <v>1.3698630136986301</v>
      </c>
      <c r="I44" s="58">
        <v>0.36666666666666664</v>
      </c>
      <c r="J44" s="60">
        <v>33.433416736169029</v>
      </c>
      <c r="K44" s="60">
        <v>27.5</v>
      </c>
      <c r="L44" s="59">
        <v>1.5022831050228309</v>
      </c>
      <c r="M44" s="60">
        <v>42.014837717360713</v>
      </c>
      <c r="N44" s="60">
        <v>60</v>
      </c>
      <c r="O44" s="58">
        <v>0.39166666666666666</v>
      </c>
      <c r="P44" s="73">
        <v>8.0942617272754785E-2</v>
      </c>
      <c r="Q44" s="64">
        <v>0.99536666666666662</v>
      </c>
      <c r="R44" s="80">
        <v>0</v>
      </c>
      <c r="S44" s="59">
        <v>3.2036666666666669</v>
      </c>
      <c r="T44" s="60">
        <v>15.746666666666668</v>
      </c>
      <c r="U44" s="60">
        <v>32.9</v>
      </c>
      <c r="V44" s="59">
        <v>1.8856666666666699</v>
      </c>
      <c r="W44" s="59">
        <v>2.9148999999999998</v>
      </c>
      <c r="X44" s="58">
        <v>0.68716902685713988</v>
      </c>
      <c r="Y44" s="58">
        <f t="shared" si="8"/>
        <v>0.31283097314286012</v>
      </c>
      <c r="Z44" s="58">
        <v>0.59</v>
      </c>
      <c r="AA44" s="58">
        <v>0.35</v>
      </c>
      <c r="AB44" s="58">
        <v>0.56000000000000005</v>
      </c>
      <c r="AC44" s="30">
        <v>0.66193442313531881</v>
      </c>
      <c r="AD44" s="30">
        <v>0.66875262122351153</v>
      </c>
      <c r="AE44" s="30">
        <v>0.68894504267085299</v>
      </c>
      <c r="AF44" s="35">
        <v>0.54560686940044612</v>
      </c>
      <c r="AG44" s="35">
        <v>0.6144731810089743</v>
      </c>
      <c r="AH44" s="33">
        <v>1.5132896505029152</v>
      </c>
      <c r="AI44" s="8" t="s">
        <v>113</v>
      </c>
      <c r="AJ44" s="45">
        <v>39.26</v>
      </c>
      <c r="AK44" s="51">
        <v>273500</v>
      </c>
      <c r="AL44" s="41">
        <v>0.81179999999999997</v>
      </c>
      <c r="AM44" s="48">
        <v>8.0990000000000003E-3</v>
      </c>
      <c r="AN44" s="39">
        <v>1.0720000000000001</v>
      </c>
      <c r="AO44" s="43">
        <v>0.63390000000000002</v>
      </c>
      <c r="AP44" s="12" t="s">
        <v>202</v>
      </c>
      <c r="AQ44" s="12" t="s">
        <v>202</v>
      </c>
      <c r="AR44" s="12" t="s">
        <v>202</v>
      </c>
      <c r="AS44" s="12" t="s">
        <v>202</v>
      </c>
      <c r="AT44" s="12" t="s">
        <v>202</v>
      </c>
      <c r="AU44" s="10"/>
      <c r="AV44" s="10"/>
      <c r="AW44" s="10"/>
      <c r="AX44" s="10"/>
      <c r="AY44" s="10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</row>
    <row r="45" spans="1:96" ht="15.5" x14ac:dyDescent="0.3">
      <c r="A45" s="22">
        <v>42</v>
      </c>
      <c r="B45" s="23" t="s">
        <v>114</v>
      </c>
      <c r="C45" s="23" t="s">
        <v>111</v>
      </c>
      <c r="D45" s="23" t="s">
        <v>115</v>
      </c>
      <c r="E45" s="23" t="s">
        <v>108</v>
      </c>
      <c r="F45" s="23"/>
      <c r="G45" s="58">
        <v>0.80974778547362425</v>
      </c>
      <c r="H45" s="59">
        <v>1.2245912285093401</v>
      </c>
      <c r="I45" s="58">
        <v>0.41833333333333339</v>
      </c>
      <c r="J45" s="60">
        <v>33.872794968034292</v>
      </c>
      <c r="K45" s="59">
        <v>9.6833333333333353</v>
      </c>
      <c r="L45" s="59">
        <v>1.5123202838454086</v>
      </c>
      <c r="M45" s="60">
        <v>41.700424298633244</v>
      </c>
      <c r="N45" s="60">
        <v>60</v>
      </c>
      <c r="O45" s="58">
        <v>0.35333333333333333</v>
      </c>
      <c r="P45" s="66">
        <v>0.39267060205208698</v>
      </c>
      <c r="Q45" s="64">
        <v>1</v>
      </c>
      <c r="R45" s="80">
        <v>0</v>
      </c>
      <c r="S45" s="59">
        <v>2.6320000000000001</v>
      </c>
      <c r="T45" s="59">
        <v>8.8183330000000009</v>
      </c>
      <c r="U45" s="60">
        <v>18.973330000000001</v>
      </c>
      <c r="V45" s="59">
        <v>1.8513333333333335</v>
      </c>
      <c r="W45" s="59">
        <v>2.8614999999999999</v>
      </c>
      <c r="X45" s="58">
        <v>0.71701981985894669</v>
      </c>
      <c r="Y45" s="58">
        <f t="shared" si="8"/>
        <v>0.28298018014105336</v>
      </c>
      <c r="Z45" s="58">
        <v>0.64</v>
      </c>
      <c r="AA45" s="58">
        <v>0.38</v>
      </c>
      <c r="AB45" s="58">
        <v>0.64</v>
      </c>
      <c r="AC45" s="30">
        <v>0.64549321864382425</v>
      </c>
      <c r="AD45" s="30">
        <v>0.65302036643332984</v>
      </c>
      <c r="AE45" s="30">
        <v>0.70100286304930082</v>
      </c>
      <c r="AF45" s="35">
        <v>0.85782023790320772</v>
      </c>
      <c r="AG45" s="37">
        <v>0</v>
      </c>
      <c r="AH45" s="33">
        <v>1.0039175004189356</v>
      </c>
      <c r="AI45" s="8" t="s">
        <v>27</v>
      </c>
      <c r="AJ45" s="39" t="s">
        <v>116</v>
      </c>
      <c r="AK45" s="40" t="s">
        <v>116</v>
      </c>
      <c r="AL45" s="41" t="s">
        <v>116</v>
      </c>
      <c r="AM45" s="41" t="s">
        <v>116</v>
      </c>
      <c r="AN45" s="43" t="s">
        <v>116</v>
      </c>
      <c r="AO45" s="43" t="s">
        <v>116</v>
      </c>
      <c r="AP45" s="11" t="s">
        <v>202</v>
      </c>
      <c r="AQ45" s="11" t="s">
        <v>202</v>
      </c>
      <c r="AR45" s="11" t="s">
        <v>202</v>
      </c>
      <c r="AS45" s="11" t="s">
        <v>202</v>
      </c>
      <c r="AT45" s="11" t="s">
        <v>202</v>
      </c>
      <c r="AU45" s="10"/>
      <c r="AV45" s="10"/>
      <c r="AW45" s="10"/>
      <c r="AX45" s="10"/>
      <c r="AY45" s="10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</row>
    <row r="46" spans="1:96" ht="15.5" x14ac:dyDescent="0.3">
      <c r="A46" s="22">
        <v>43</v>
      </c>
      <c r="B46" s="23" t="s">
        <v>117</v>
      </c>
      <c r="C46" s="23" t="s">
        <v>118</v>
      </c>
      <c r="D46" s="23" t="s">
        <v>119</v>
      </c>
      <c r="E46" s="23" t="s">
        <v>120</v>
      </c>
      <c r="F46" s="23"/>
      <c r="G46" s="58">
        <v>0.53909791957395281</v>
      </c>
      <c r="H46" s="58">
        <v>0.80754436576623823</v>
      </c>
      <c r="I46" s="58">
        <v>0.61666666666666659</v>
      </c>
      <c r="J46" s="60">
        <v>33.24243768297476</v>
      </c>
      <c r="K46" s="60">
        <v>39.383333333333333</v>
      </c>
      <c r="L46" s="59">
        <v>1.497978407203427</v>
      </c>
      <c r="M46" s="60">
        <v>47.578100270262176</v>
      </c>
      <c r="N46" s="60">
        <v>60</v>
      </c>
      <c r="O46" s="59">
        <v>9.8833333333333346</v>
      </c>
      <c r="P46" s="60">
        <v>10.858957805135056</v>
      </c>
      <c r="Q46" s="58">
        <v>0.83133333333333326</v>
      </c>
      <c r="R46" s="81">
        <v>2.5863019135461345E-4</v>
      </c>
      <c r="S46" s="59">
        <v>8.9030000000000005</v>
      </c>
      <c r="T46" s="60">
        <v>19.946666666666669</v>
      </c>
      <c r="U46" s="60">
        <v>68.016666666666666</v>
      </c>
      <c r="V46" s="59">
        <v>2.9633333333333334</v>
      </c>
      <c r="W46" s="59">
        <v>1.5955999999999999</v>
      </c>
      <c r="X46" s="58">
        <v>0.66213467061045828</v>
      </c>
      <c r="Y46" s="58">
        <v>0.33786532938954178</v>
      </c>
      <c r="Z46" s="58">
        <v>0.45621033333333338</v>
      </c>
      <c r="AA46" s="58">
        <v>0.26921800000000001</v>
      </c>
      <c r="AB46" s="58">
        <v>0.46014166666666667</v>
      </c>
      <c r="AC46" s="30">
        <v>0.64560786651622637</v>
      </c>
      <c r="AD46" s="30">
        <v>0.71767260871445171</v>
      </c>
      <c r="AE46" s="30">
        <v>0.80429694748535663</v>
      </c>
      <c r="AF46" s="37">
        <v>0</v>
      </c>
      <c r="AG46" s="35">
        <v>0.38213869803009937</v>
      </c>
      <c r="AH46" s="35">
        <v>0.69860728540756789</v>
      </c>
      <c r="AI46" s="8" t="s">
        <v>75</v>
      </c>
      <c r="AJ46" s="39">
        <v>8.4949999999999992</v>
      </c>
      <c r="AK46" s="40">
        <v>4.1139999999999999</v>
      </c>
      <c r="AL46" s="41">
        <v>0.77470000000000006</v>
      </c>
      <c r="AM46" s="48">
        <v>4.2430000000000002E-3</v>
      </c>
      <c r="AN46" s="39">
        <v>1.1080000000000001</v>
      </c>
      <c r="AO46" s="43">
        <v>0.72770000000000001</v>
      </c>
      <c r="AP46" s="10"/>
      <c r="AQ46" s="10"/>
      <c r="AR46" s="10"/>
      <c r="AS46" s="10"/>
      <c r="AT46" s="10"/>
      <c r="AU46" s="10"/>
      <c r="AV46" s="11" t="s">
        <v>204</v>
      </c>
      <c r="AW46" s="11" t="s">
        <v>203</v>
      </c>
      <c r="AX46" s="10"/>
      <c r="AY46" s="10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</row>
    <row r="47" spans="1:96" ht="15.5" x14ac:dyDescent="0.3">
      <c r="A47" s="22">
        <v>44</v>
      </c>
      <c r="B47" s="23" t="s">
        <v>117</v>
      </c>
      <c r="C47" s="23" t="s">
        <v>118</v>
      </c>
      <c r="D47" s="23" t="s">
        <v>121</v>
      </c>
      <c r="E47" s="23" t="s">
        <v>120</v>
      </c>
      <c r="F47" s="23"/>
      <c r="G47" s="58">
        <v>0.51931879451476315</v>
      </c>
      <c r="H47" s="58">
        <v>0.85659749725841527</v>
      </c>
      <c r="I47" s="58">
        <v>0.75833333333333341</v>
      </c>
      <c r="J47" s="60">
        <v>39.361104512840235</v>
      </c>
      <c r="K47" s="60">
        <v>39.13333333333334</v>
      </c>
      <c r="L47" s="59">
        <v>1.6494247382933078</v>
      </c>
      <c r="M47" s="60">
        <v>50.305465187514407</v>
      </c>
      <c r="N47" s="60">
        <v>60</v>
      </c>
      <c r="O47" s="60">
        <v>10.31</v>
      </c>
      <c r="P47" s="82">
        <v>11.335307789866004</v>
      </c>
      <c r="Q47" s="64">
        <v>0.84243333333333326</v>
      </c>
      <c r="R47" s="81">
        <v>2.2098600535682376E-4</v>
      </c>
      <c r="S47" s="59">
        <v>8.9050000000000011</v>
      </c>
      <c r="T47" s="60">
        <v>18.36</v>
      </c>
      <c r="U47" s="60">
        <v>65.553333333333342</v>
      </c>
      <c r="V47" s="59">
        <v>2.9253333333333331</v>
      </c>
      <c r="W47" s="59">
        <v>1.5912999999999999</v>
      </c>
      <c r="X47" s="58">
        <v>0.67365123200228549</v>
      </c>
      <c r="Y47" s="58">
        <f t="shared" ref="Y47" si="9">G47/W47</f>
        <v>0.32634876799771456</v>
      </c>
      <c r="Z47" s="58">
        <v>0.28630033333333332</v>
      </c>
      <c r="AA47" s="58">
        <v>0.15579200000000001</v>
      </c>
      <c r="AB47" s="58">
        <v>0.27664566666666668</v>
      </c>
      <c r="AC47" s="30">
        <v>0.32629999999999998</v>
      </c>
      <c r="AD47" s="30">
        <v>0.76146162788970984</v>
      </c>
      <c r="AE47" s="30">
        <v>0.78479860402559709</v>
      </c>
      <c r="AF47" s="37">
        <v>0</v>
      </c>
      <c r="AG47" s="35">
        <v>0.2894450551429778</v>
      </c>
      <c r="AH47" s="35">
        <v>0.29321267769029363</v>
      </c>
      <c r="AI47" s="8" t="s">
        <v>75</v>
      </c>
      <c r="AJ47" s="39">
        <v>6.9939999999999998</v>
      </c>
      <c r="AK47" s="40">
        <v>1.4179999999999999</v>
      </c>
      <c r="AL47" s="41">
        <v>0.98780000000000001</v>
      </c>
      <c r="AM47" s="52">
        <v>2.7999999999999998E-4</v>
      </c>
      <c r="AN47" s="39">
        <v>1.5209999999999999</v>
      </c>
      <c r="AO47" s="43">
        <v>0.69310000000000005</v>
      </c>
      <c r="AP47" s="13"/>
      <c r="AQ47" s="13"/>
      <c r="AR47" s="10"/>
      <c r="AS47" s="10"/>
      <c r="AT47" s="10"/>
      <c r="AU47" s="13"/>
      <c r="AV47" s="13"/>
      <c r="AW47" s="10"/>
      <c r="AX47" s="10"/>
      <c r="AY47" s="10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</row>
    <row r="48" spans="1:96" ht="19" customHeight="1" x14ac:dyDescent="0.3">
      <c r="A48" s="22">
        <v>45</v>
      </c>
      <c r="B48" s="23" t="s">
        <v>248</v>
      </c>
      <c r="C48" s="23" t="s">
        <v>167</v>
      </c>
      <c r="D48" s="23" t="s">
        <v>122</v>
      </c>
      <c r="E48" s="23" t="s">
        <v>123</v>
      </c>
      <c r="F48" s="23"/>
      <c r="G48" s="58">
        <v>0.45080234418469711</v>
      </c>
      <c r="H48" s="58">
        <v>0.68500671485015907</v>
      </c>
      <c r="I48" s="58">
        <v>0.7583333333333333</v>
      </c>
      <c r="J48" s="60">
        <v>34.184902162843336</v>
      </c>
      <c r="K48" s="61">
        <v>214.26666666666665</v>
      </c>
      <c r="L48" s="59">
        <v>1.5195257897679619</v>
      </c>
      <c r="M48" s="60">
        <v>47.443322863850732</v>
      </c>
      <c r="N48" s="60">
        <v>60</v>
      </c>
      <c r="O48" s="59">
        <v>9.4866666666666664</v>
      </c>
      <c r="P48" s="59">
        <v>9.4728202638585923</v>
      </c>
      <c r="Q48" s="58">
        <v>0.67026666666666657</v>
      </c>
      <c r="R48" s="81">
        <v>7.3630908302450664E-4</v>
      </c>
      <c r="S48" s="59">
        <v>5.3220000000000001</v>
      </c>
      <c r="T48" s="60">
        <v>32.456666666666671</v>
      </c>
      <c r="U48" s="60">
        <v>93.183333333333337</v>
      </c>
      <c r="V48" s="59">
        <v>2.7426666666666666</v>
      </c>
      <c r="W48" s="59">
        <v>1.5622</v>
      </c>
      <c r="X48" s="58">
        <v>0.71143109449193631</v>
      </c>
      <c r="Y48" s="58">
        <v>0.28856890550806369</v>
      </c>
      <c r="Z48" s="58">
        <v>0.50865899999999997</v>
      </c>
      <c r="AA48" s="58">
        <v>0.3364146666666667</v>
      </c>
      <c r="AB48" s="58">
        <v>0.56633300000000009</v>
      </c>
      <c r="AC48" s="30">
        <v>0.60179858896124583</v>
      </c>
      <c r="AD48" s="30">
        <v>0.7803296500720921</v>
      </c>
      <c r="AE48" s="30">
        <v>0.82717253986627315</v>
      </c>
      <c r="AF48" s="35">
        <v>0.42431417854446102</v>
      </c>
      <c r="AG48" s="33">
        <v>3.6814623139380473</v>
      </c>
      <c r="AH48" s="33">
        <v>6.1367650352696224</v>
      </c>
      <c r="AI48" s="8" t="s">
        <v>27</v>
      </c>
      <c r="AJ48" s="45">
        <v>10.3</v>
      </c>
      <c r="AK48" s="40">
        <v>39.07</v>
      </c>
      <c r="AL48" s="41">
        <v>0.9385</v>
      </c>
      <c r="AM48" s="48">
        <v>9.6419999999999995E-3</v>
      </c>
      <c r="AN48" s="39">
        <v>1.3919999999999999</v>
      </c>
      <c r="AO48" s="43">
        <v>0.93759999999999999</v>
      </c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</row>
    <row r="49" spans="1:96" ht="19" customHeight="1" x14ac:dyDescent="0.3">
      <c r="A49" s="22">
        <v>46</v>
      </c>
      <c r="B49" s="23" t="s">
        <v>124</v>
      </c>
      <c r="C49" s="23" t="s">
        <v>167</v>
      </c>
      <c r="D49" s="23">
        <v>3201061016</v>
      </c>
      <c r="E49" s="23" t="s">
        <v>38</v>
      </c>
      <c r="F49" s="23"/>
      <c r="G49" s="58">
        <v>0.53429539514295998</v>
      </c>
      <c r="H49" s="58">
        <v>0.79788359788359786</v>
      </c>
      <c r="I49" s="58">
        <v>0.6183333333333334</v>
      </c>
      <c r="J49" s="60">
        <v>33.035765625898449</v>
      </c>
      <c r="K49" s="60">
        <v>65.38333333333334</v>
      </c>
      <c r="L49" s="59">
        <v>1.4933544973544974</v>
      </c>
      <c r="M49" s="60">
        <v>43.334147012451659</v>
      </c>
      <c r="N49" s="60">
        <v>60</v>
      </c>
      <c r="O49" s="59">
        <v>9.4300000000000015</v>
      </c>
      <c r="P49" s="59">
        <v>9.8171520555915279</v>
      </c>
      <c r="Q49" s="58">
        <v>0.68126666666666669</v>
      </c>
      <c r="R49" s="81">
        <v>4.9095566071772354E-4</v>
      </c>
      <c r="S49" s="60">
        <v>11.33</v>
      </c>
      <c r="T49" s="60">
        <v>35.646666666666668</v>
      </c>
      <c r="U49" s="60">
        <v>84.44</v>
      </c>
      <c r="V49" s="59">
        <v>2.0433333333333334</v>
      </c>
      <c r="W49" s="59">
        <v>1.5718000000000001</v>
      </c>
      <c r="X49" s="58">
        <v>0.66007418555607589</v>
      </c>
      <c r="Y49" s="58">
        <v>0.33992581444392411</v>
      </c>
      <c r="Z49" s="58">
        <v>0.63051333333333337</v>
      </c>
      <c r="AA49" s="58">
        <v>0.39258566666666667</v>
      </c>
      <c r="AB49" s="58">
        <v>0.65196466666666675</v>
      </c>
      <c r="AC49" s="30">
        <v>0.45362952904471021</v>
      </c>
      <c r="AD49" s="30">
        <v>0.6404536886617167</v>
      </c>
      <c r="AE49" s="30">
        <v>0.71351687440271361</v>
      </c>
      <c r="AF49" s="37">
        <v>0</v>
      </c>
      <c r="AG49" s="35">
        <v>0.4506320434314996</v>
      </c>
      <c r="AH49" s="33">
        <v>1.3540218020054624</v>
      </c>
      <c r="AI49" s="8" t="s">
        <v>113</v>
      </c>
      <c r="AJ49" s="45">
        <v>12.31</v>
      </c>
      <c r="AK49" s="40">
        <v>46.61</v>
      </c>
      <c r="AL49" s="41">
        <v>0.96760000000000002</v>
      </c>
      <c r="AM49" s="53">
        <v>1.9199999999999998E-6</v>
      </c>
      <c r="AN49" s="39">
        <v>2.8090000000000002</v>
      </c>
      <c r="AO49" s="43">
        <v>0.97829999999999995</v>
      </c>
      <c r="AP49" s="13"/>
      <c r="AQ49" s="13"/>
      <c r="AR49" s="10"/>
      <c r="AS49" s="10"/>
      <c r="AT49" s="10"/>
      <c r="AU49" s="13"/>
      <c r="AV49" s="13"/>
      <c r="AW49" s="10"/>
      <c r="AX49" s="10"/>
      <c r="AY49" s="10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</row>
    <row r="50" spans="1:96" ht="15.5" x14ac:dyDescent="0.3">
      <c r="A50" s="22">
        <v>47</v>
      </c>
      <c r="B50" s="23" t="s">
        <v>249</v>
      </c>
      <c r="C50" s="23" t="s">
        <v>167</v>
      </c>
      <c r="D50" s="23" t="s">
        <v>125</v>
      </c>
      <c r="E50" s="23" t="s">
        <v>79</v>
      </c>
      <c r="F50" s="23"/>
      <c r="G50" s="58">
        <v>0.49141535387398139</v>
      </c>
      <c r="H50" s="58">
        <v>0.7343995992557607</v>
      </c>
      <c r="I50" s="58">
        <v>0.67333333333333345</v>
      </c>
      <c r="J50" s="60">
        <v>33.08621106013041</v>
      </c>
      <c r="K50" s="60">
        <v>90.600000000000009</v>
      </c>
      <c r="L50" s="59">
        <v>1.4944897667096038</v>
      </c>
      <c r="M50" s="60">
        <v>52.755960922192394</v>
      </c>
      <c r="N50" s="60">
        <v>60</v>
      </c>
      <c r="O50" s="60">
        <v>10.166666666666666</v>
      </c>
      <c r="P50" s="59">
        <v>6.326550544321953</v>
      </c>
      <c r="Q50" s="58">
        <v>0.53623333333333334</v>
      </c>
      <c r="R50" s="62">
        <v>1.2649854563497828E-3</v>
      </c>
      <c r="S50" s="60">
        <v>16.38</v>
      </c>
      <c r="T50" s="60">
        <v>46.716666666666669</v>
      </c>
      <c r="U50" s="61">
        <v>107.8</v>
      </c>
      <c r="V50" s="59">
        <v>1.9566666666666701</v>
      </c>
      <c r="W50" s="59">
        <v>1.589</v>
      </c>
      <c r="X50" s="58">
        <v>0.69073923607678955</v>
      </c>
      <c r="Y50" s="58">
        <v>0.30926076392321045</v>
      </c>
      <c r="Z50" s="58">
        <v>0.507637</v>
      </c>
      <c r="AA50" s="58">
        <v>0.32148300000000002</v>
      </c>
      <c r="AB50" s="58">
        <v>0.52599399999999996</v>
      </c>
      <c r="AC50" s="30">
        <v>0.55267126264363919</v>
      </c>
      <c r="AD50" s="30">
        <v>0.57222226581559732</v>
      </c>
      <c r="AE50" s="30">
        <v>0.73415398714421443</v>
      </c>
      <c r="AF50" s="37">
        <v>0</v>
      </c>
      <c r="AG50" s="35">
        <v>0.37145319295919066</v>
      </c>
      <c r="AH50" s="35">
        <v>0.83125711978155115</v>
      </c>
      <c r="AI50" s="8" t="s">
        <v>75</v>
      </c>
      <c r="AJ50" s="45">
        <v>10.77</v>
      </c>
      <c r="AK50" s="40">
        <v>15.03</v>
      </c>
      <c r="AL50" s="41">
        <v>0.8841</v>
      </c>
      <c r="AM50" s="49">
        <v>4.2400000000000001E-5</v>
      </c>
      <c r="AN50" s="39">
        <v>2.129</v>
      </c>
      <c r="AO50" s="43">
        <v>0.86319999999999997</v>
      </c>
      <c r="AP50" s="13"/>
      <c r="AQ50" s="10"/>
      <c r="AR50" s="10"/>
      <c r="AS50" s="10"/>
      <c r="AT50" s="10"/>
      <c r="AU50" s="13"/>
      <c r="AV50" s="10"/>
      <c r="AW50" s="10"/>
      <c r="AX50" s="10"/>
      <c r="AY50" s="10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</row>
    <row r="51" spans="1:96" ht="15.5" x14ac:dyDescent="0.3">
      <c r="A51" s="22">
        <v>48</v>
      </c>
      <c r="B51" s="23" t="s">
        <v>126</v>
      </c>
      <c r="C51" s="23" t="s">
        <v>127</v>
      </c>
      <c r="D51" s="23">
        <v>1873448</v>
      </c>
      <c r="E51" s="23" t="s">
        <v>128</v>
      </c>
      <c r="F51" s="23"/>
      <c r="G51" s="58">
        <v>0.23626666666666665</v>
      </c>
      <c r="H51" s="58">
        <v>0.35158320299384327</v>
      </c>
      <c r="I51" s="59">
        <v>1.3884119349079664</v>
      </c>
      <c r="J51" s="60">
        <v>32.800000000000004</v>
      </c>
      <c r="K51" s="61">
        <v>331.86666666666673</v>
      </c>
      <c r="L51" s="59">
        <v>1.4881128135388844</v>
      </c>
      <c r="M51" s="60">
        <v>46.654104807680618</v>
      </c>
      <c r="N51" s="60">
        <v>60</v>
      </c>
      <c r="O51" s="59">
        <v>7.8849999999999989</v>
      </c>
      <c r="P51" s="60">
        <v>16.092207740046209</v>
      </c>
      <c r="Q51" s="58">
        <v>0.83466666666666667</v>
      </c>
      <c r="R51" s="81">
        <v>1.4922846183336458E-4</v>
      </c>
      <c r="S51" s="59">
        <v>6.7299999999999995</v>
      </c>
      <c r="T51" s="60">
        <v>21.363333333333333</v>
      </c>
      <c r="U51" s="60">
        <v>62.77</v>
      </c>
      <c r="V51" s="59">
        <v>2.6339999999999999</v>
      </c>
      <c r="W51" s="59">
        <v>1.2475000000000001</v>
      </c>
      <c r="X51" s="58">
        <v>0.81060788243152981</v>
      </c>
      <c r="Y51" s="58">
        <v>0.18939211756847024</v>
      </c>
      <c r="Z51" s="58">
        <v>0.48024733333333341</v>
      </c>
      <c r="AA51" s="58">
        <v>0.34008133333333329</v>
      </c>
      <c r="AB51" s="58">
        <v>0.57248133333333329</v>
      </c>
      <c r="AC51" s="30">
        <v>0.66518034222289102</v>
      </c>
      <c r="AD51" s="30">
        <v>0.69294381748646594</v>
      </c>
      <c r="AE51" s="30">
        <v>0.72178749038096623</v>
      </c>
      <c r="AF51" s="33">
        <v>1.1397665956318481</v>
      </c>
      <c r="AG51" s="33">
        <v>2.3608572488647379</v>
      </c>
      <c r="AH51" s="33">
        <v>3.2120403559589819</v>
      </c>
      <c r="AI51" s="8" t="s">
        <v>27</v>
      </c>
      <c r="AJ51" s="39">
        <v>9.2940000000000005</v>
      </c>
      <c r="AK51" s="40">
        <v>41.56</v>
      </c>
      <c r="AL51" s="41">
        <v>0.73880000000000001</v>
      </c>
      <c r="AM51" s="46">
        <v>5.2310000000000002E-2</v>
      </c>
      <c r="AN51" s="43">
        <v>0.87590000000000001</v>
      </c>
      <c r="AO51" s="43">
        <v>0.96189999999999998</v>
      </c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</row>
    <row r="52" spans="1:96" ht="15.5" x14ac:dyDescent="0.3">
      <c r="A52" s="22">
        <v>49</v>
      </c>
      <c r="B52" s="23" t="s">
        <v>240</v>
      </c>
      <c r="C52" s="23" t="s">
        <v>127</v>
      </c>
      <c r="D52" s="23">
        <v>1940363</v>
      </c>
      <c r="E52" s="23" t="s">
        <v>128</v>
      </c>
      <c r="F52" s="23"/>
      <c r="G52" s="58">
        <v>0.22946666666666671</v>
      </c>
      <c r="H52" s="58">
        <v>0.29543427623898755</v>
      </c>
      <c r="I52" s="58">
        <v>0.97428879271224311</v>
      </c>
      <c r="J52" s="60">
        <v>22.333333333333332</v>
      </c>
      <c r="K52" s="61">
        <v>117.48333333333333</v>
      </c>
      <c r="L52" s="59">
        <v>1.2876154471494548</v>
      </c>
      <c r="M52" s="60">
        <v>37.05099426132481</v>
      </c>
      <c r="N52" s="60">
        <v>55.851666666666667</v>
      </c>
      <c r="O52" s="59">
        <v>7.5900000000000007</v>
      </c>
      <c r="P52" s="60">
        <v>16.137458369530364</v>
      </c>
      <c r="Q52" s="58">
        <v>0.41153333333333336</v>
      </c>
      <c r="R52" s="62">
        <v>2.571242743730552E-3</v>
      </c>
      <c r="S52" s="60">
        <v>12.543333333333335</v>
      </c>
      <c r="T52" s="60">
        <v>60.72</v>
      </c>
      <c r="U52" s="61">
        <v>133</v>
      </c>
      <c r="V52" s="59">
        <v>1.9806666666666668</v>
      </c>
      <c r="W52" s="59">
        <v>1.2793000000000001</v>
      </c>
      <c r="X52" s="58">
        <v>0.82063107428541648</v>
      </c>
      <c r="Y52" s="58">
        <v>0.17936892571458352</v>
      </c>
      <c r="Z52" s="58">
        <v>0.60190466666666664</v>
      </c>
      <c r="AA52" s="58">
        <v>0.40501133333333333</v>
      </c>
      <c r="AB52" s="58">
        <v>0.70797566666666667</v>
      </c>
      <c r="AC52" s="30">
        <v>0.58429051453897785</v>
      </c>
      <c r="AD52" s="30">
        <v>0.61053520196621669</v>
      </c>
      <c r="AE52" s="30">
        <v>0.68070583633569703</v>
      </c>
      <c r="AF52" s="35">
        <v>0.83454398654092687</v>
      </c>
      <c r="AG52" s="33">
        <v>1.042419780803403</v>
      </c>
      <c r="AH52" s="33">
        <v>1.4724267680854508</v>
      </c>
      <c r="AI52" s="8" t="s">
        <v>27</v>
      </c>
      <c r="AJ52" s="39">
        <v>5.8259999999999996</v>
      </c>
      <c r="AK52" s="40">
        <v>10.23</v>
      </c>
      <c r="AL52" s="41">
        <v>0.80230000000000001</v>
      </c>
      <c r="AM52" s="41">
        <v>0.13289999999999999</v>
      </c>
      <c r="AN52" s="43">
        <v>0.51880000000000004</v>
      </c>
      <c r="AO52" s="43">
        <v>0.83320000000000005</v>
      </c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</row>
    <row r="53" spans="1:96" ht="28.5" customHeight="1" x14ac:dyDescent="0.3">
      <c r="A53" s="22">
        <v>50</v>
      </c>
      <c r="B53" s="23" t="s">
        <v>214</v>
      </c>
      <c r="C53" s="23" t="s">
        <v>129</v>
      </c>
      <c r="D53" s="23" t="s">
        <v>130</v>
      </c>
      <c r="E53" s="23" t="s">
        <v>131</v>
      </c>
      <c r="F53" s="23"/>
      <c r="G53" s="58">
        <v>0.45386295386295389</v>
      </c>
      <c r="H53" s="58">
        <v>0.66156404082100673</v>
      </c>
      <c r="I53" s="58">
        <v>0.69166666666666676</v>
      </c>
      <c r="J53" s="60">
        <v>31.39161889161889</v>
      </c>
      <c r="K53" s="61">
        <v>174.23333333333335</v>
      </c>
      <c r="L53" s="59">
        <v>1.4576338722623552</v>
      </c>
      <c r="M53" s="60">
        <v>44.598072933969341</v>
      </c>
      <c r="N53" s="60">
        <v>60</v>
      </c>
      <c r="O53" s="59">
        <v>8.1549999999999994</v>
      </c>
      <c r="P53" s="60">
        <v>11.800947136800593</v>
      </c>
      <c r="Q53" s="58">
        <v>0.46360000000000001</v>
      </c>
      <c r="R53" s="62">
        <v>1.9276668422399963E-3</v>
      </c>
      <c r="S53" s="60">
        <v>15.346666666666666</v>
      </c>
      <c r="T53" s="60">
        <v>53.79666666666666</v>
      </c>
      <c r="U53" s="61">
        <v>121.56666666666666</v>
      </c>
      <c r="V53" s="59">
        <v>1.97566666666667</v>
      </c>
      <c r="W53" s="59">
        <v>1.6108</v>
      </c>
      <c r="X53" s="58">
        <v>0.71823755037065184</v>
      </c>
      <c r="Y53" s="58">
        <v>0.2817624496293481</v>
      </c>
      <c r="Z53" s="58">
        <v>0.64951533333333333</v>
      </c>
      <c r="AA53" s="58">
        <v>0.42608966666666664</v>
      </c>
      <c r="AB53" s="58">
        <v>0.72337433333333323</v>
      </c>
      <c r="AC53" s="30">
        <v>0.47732251210173471</v>
      </c>
      <c r="AD53" s="30">
        <v>0.52771336716041728</v>
      </c>
      <c r="AE53" s="30">
        <v>0.6339232568909916</v>
      </c>
      <c r="AF53" s="35">
        <v>0.12371208591691496</v>
      </c>
      <c r="AG53" s="35">
        <v>0.33241357144299638</v>
      </c>
      <c r="AH53" s="33">
        <v>1.149251700161942</v>
      </c>
      <c r="AI53" s="8" t="s">
        <v>113</v>
      </c>
      <c r="AJ53" s="45">
        <v>13.23</v>
      </c>
      <c r="AK53" s="40">
        <v>144.80000000000001</v>
      </c>
      <c r="AL53" s="41">
        <v>0.99390000000000001</v>
      </c>
      <c r="AM53" s="54">
        <v>2.7700000000000001E-7</v>
      </c>
      <c r="AN53" s="39">
        <v>3.234</v>
      </c>
      <c r="AO53" s="43">
        <v>0.94769999999999999</v>
      </c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</row>
    <row r="54" spans="1:96" ht="17" x14ac:dyDescent="0.3">
      <c r="A54" s="22">
        <v>51</v>
      </c>
      <c r="B54" s="23" t="s">
        <v>132</v>
      </c>
      <c r="C54" s="23" t="s">
        <v>257</v>
      </c>
      <c r="D54" s="23" t="s">
        <v>133</v>
      </c>
      <c r="E54" s="24" t="s">
        <v>219</v>
      </c>
      <c r="F54" s="23"/>
      <c r="G54" s="58">
        <v>0.58708863662424038</v>
      </c>
      <c r="H54" s="58">
        <v>0.90909090909090906</v>
      </c>
      <c r="I54" s="58">
        <v>0.60333333333333339</v>
      </c>
      <c r="J54" s="60">
        <v>35.420249971333561</v>
      </c>
      <c r="K54" s="60">
        <v>15.033333333333333</v>
      </c>
      <c r="L54" s="59">
        <v>1.5484848484848486</v>
      </c>
      <c r="M54" s="60">
        <v>53.807303610099972</v>
      </c>
      <c r="N54" s="60">
        <v>60</v>
      </c>
      <c r="O54" s="58">
        <v>0.66666666666666663</v>
      </c>
      <c r="P54" s="66">
        <v>0.24314563102854619</v>
      </c>
      <c r="Q54" s="64">
        <v>0.98516666666666663</v>
      </c>
      <c r="R54" s="80">
        <v>0</v>
      </c>
      <c r="S54" s="59">
        <v>2.5369999999999999</v>
      </c>
      <c r="T54" s="60">
        <v>10.570666666666666</v>
      </c>
      <c r="U54" s="60">
        <v>30.560000000000002</v>
      </c>
      <c r="V54" s="59">
        <v>2.6470000000000002</v>
      </c>
      <c r="W54" s="59">
        <v>2.8180999999999998</v>
      </c>
      <c r="X54" s="58">
        <v>0.79167217748687391</v>
      </c>
      <c r="Y54" s="58">
        <f t="shared" ref="Y54" si="10">G54/W54</f>
        <v>0.20832782251312601</v>
      </c>
      <c r="Z54" s="58">
        <v>0.37704524999999994</v>
      </c>
      <c r="AA54" s="58">
        <v>0.17545608333333332</v>
      </c>
      <c r="AB54" s="58">
        <v>0.35165974999999999</v>
      </c>
      <c r="AC54" s="30">
        <v>0.55121763891821551</v>
      </c>
      <c r="AD54" s="30">
        <v>0.55416179179406178</v>
      </c>
      <c r="AE54" s="30">
        <v>0.57483330599894589</v>
      </c>
      <c r="AF54" s="37">
        <v>0</v>
      </c>
      <c r="AG54" s="37">
        <v>0</v>
      </c>
      <c r="AH54" s="35">
        <v>0.34019289663143731</v>
      </c>
      <c r="AI54" s="8" t="s">
        <v>75</v>
      </c>
      <c r="AJ54" s="39" t="s">
        <v>116</v>
      </c>
      <c r="AK54" s="40" t="s">
        <v>116</v>
      </c>
      <c r="AL54" s="41" t="s">
        <v>116</v>
      </c>
      <c r="AM54" s="41" t="s">
        <v>116</v>
      </c>
      <c r="AN54" s="43" t="s">
        <v>116</v>
      </c>
      <c r="AO54" s="43" t="s">
        <v>116</v>
      </c>
      <c r="AP54" s="11" t="s">
        <v>202</v>
      </c>
      <c r="AQ54" s="11" t="s">
        <v>202</v>
      </c>
      <c r="AR54" s="11" t="s">
        <v>202</v>
      </c>
      <c r="AS54" s="11" t="s">
        <v>202</v>
      </c>
      <c r="AT54" s="11" t="s">
        <v>202</v>
      </c>
      <c r="AU54" s="11" t="s">
        <v>205</v>
      </c>
      <c r="AV54" s="11" t="s">
        <v>205</v>
      </c>
      <c r="AW54" s="10"/>
      <c r="AX54" s="10"/>
      <c r="AY54" s="10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</row>
    <row r="55" spans="1:96" ht="17" x14ac:dyDescent="0.3">
      <c r="A55" s="22">
        <v>52</v>
      </c>
      <c r="B55" s="23" t="s">
        <v>134</v>
      </c>
      <c r="C55" s="23" t="s">
        <v>258</v>
      </c>
      <c r="D55" s="23" t="s">
        <v>135</v>
      </c>
      <c r="E55" s="23" t="s">
        <v>108</v>
      </c>
      <c r="F55" s="23"/>
      <c r="G55" s="58">
        <v>0.76727343902916434</v>
      </c>
      <c r="H55" s="58">
        <v>0.98200996570245247</v>
      </c>
      <c r="I55" s="58">
        <v>0.28499999999999986</v>
      </c>
      <c r="J55" s="60">
        <v>21.866314347230372</v>
      </c>
      <c r="K55" s="60">
        <v>15.133333333333333</v>
      </c>
      <c r="L55" s="59">
        <v>1.2798809292693976</v>
      </c>
      <c r="M55" s="60">
        <v>40.723719709629187</v>
      </c>
      <c r="N55" s="60">
        <v>10.704999999999998</v>
      </c>
      <c r="O55" s="60">
        <v>17.965</v>
      </c>
      <c r="P55" s="59">
        <v>2.9948185973541932</v>
      </c>
      <c r="Q55" s="58">
        <v>0.36789999999999995</v>
      </c>
      <c r="R55" s="62">
        <v>2.3647529986360748E-3</v>
      </c>
      <c r="S55" s="60">
        <v>17.364999999999998</v>
      </c>
      <c r="T55" s="60">
        <v>62.85</v>
      </c>
      <c r="U55" s="61">
        <v>122.4</v>
      </c>
      <c r="V55" s="59">
        <v>1.7216666666666667</v>
      </c>
      <c r="W55" s="59">
        <v>2.2303000000000002</v>
      </c>
      <c r="X55" s="58">
        <v>0.65597747431773112</v>
      </c>
      <c r="Y55" s="58">
        <v>0.34402252568226888</v>
      </c>
      <c r="Z55" s="58">
        <v>0.67</v>
      </c>
      <c r="AA55" s="58">
        <v>0.46</v>
      </c>
      <c r="AB55" s="58">
        <v>0.76</v>
      </c>
      <c r="AC55" s="30">
        <v>0.81314508158059418</v>
      </c>
      <c r="AD55" s="30">
        <v>0.85916231132241472</v>
      </c>
      <c r="AE55" s="30">
        <v>0.87447347011140864</v>
      </c>
      <c r="AF55" s="35">
        <v>0.46807449717955696</v>
      </c>
      <c r="AG55" s="33">
        <v>1.4906914447681785</v>
      </c>
      <c r="AH55" s="33">
        <v>2.9767123920187046</v>
      </c>
      <c r="AI55" s="8" t="s">
        <v>31</v>
      </c>
      <c r="AJ55" s="45">
        <v>32.28</v>
      </c>
      <c r="AK55" s="40">
        <v>139.4</v>
      </c>
      <c r="AL55" s="41">
        <v>0.83050000000000002</v>
      </c>
      <c r="AM55" s="48">
        <v>1.189E-3</v>
      </c>
      <c r="AN55" s="39">
        <v>1.66</v>
      </c>
      <c r="AO55" s="43">
        <v>0.9819</v>
      </c>
      <c r="AP55" s="10"/>
      <c r="AQ55" s="10"/>
      <c r="AR55" s="10"/>
      <c r="AS55" s="10"/>
      <c r="AT55" s="10"/>
      <c r="AU55" s="10"/>
      <c r="AV55" s="11" t="s">
        <v>204</v>
      </c>
      <c r="AW55" s="11" t="s">
        <v>206</v>
      </c>
      <c r="AX55" s="11" t="s">
        <v>206</v>
      </c>
      <c r="AY55" s="11" t="s">
        <v>204</v>
      </c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</row>
    <row r="56" spans="1:96" ht="15.5" x14ac:dyDescent="0.3">
      <c r="A56" s="22">
        <v>53</v>
      </c>
      <c r="B56" s="23" t="s">
        <v>136</v>
      </c>
      <c r="C56" s="23" t="s">
        <v>137</v>
      </c>
      <c r="D56" s="23" t="s">
        <v>115</v>
      </c>
      <c r="E56" s="23" t="s">
        <v>108</v>
      </c>
      <c r="F56" s="23"/>
      <c r="G56" s="75">
        <v>0.7317160440818663</v>
      </c>
      <c r="H56" s="75">
        <v>0.83333333333333337</v>
      </c>
      <c r="I56" s="75">
        <v>0.16666666666666671</v>
      </c>
      <c r="J56" s="76">
        <v>12.194074710176045</v>
      </c>
      <c r="K56" s="76">
        <v>58.216666666666661</v>
      </c>
      <c r="L56" s="77">
        <v>1.1388888888888888</v>
      </c>
      <c r="M56" s="76">
        <v>32.63182447816542</v>
      </c>
      <c r="N56" s="77">
        <v>8.6683333333333348</v>
      </c>
      <c r="O56" s="75">
        <v>0.47500000000000003</v>
      </c>
      <c r="P56" s="83">
        <v>22.121908032818084</v>
      </c>
      <c r="Q56" s="84">
        <v>6.4466666666666672E-2</v>
      </c>
      <c r="R56" s="85">
        <v>1.2425503585062057E-3</v>
      </c>
      <c r="S56" s="60">
        <v>89.186666666666667</v>
      </c>
      <c r="T56" s="61">
        <v>307.76666666666665</v>
      </c>
      <c r="U56" s="61">
        <v>609.1</v>
      </c>
      <c r="V56" s="59">
        <v>1.7033333333333331</v>
      </c>
      <c r="W56" s="59">
        <v>1.6054999999999999</v>
      </c>
      <c r="X56" s="58">
        <v>0.54424413324081822</v>
      </c>
      <c r="Y56" s="58">
        <f t="shared" ref="Y56" si="11">G56/W56</f>
        <v>0.45575586675918178</v>
      </c>
      <c r="Z56" s="58">
        <v>0.43</v>
      </c>
      <c r="AA56" s="58">
        <v>0.37</v>
      </c>
      <c r="AB56" s="58">
        <v>0.6</v>
      </c>
      <c r="AC56" s="30">
        <v>0.90700414980816813</v>
      </c>
      <c r="AD56" s="30">
        <v>0.91616754406938461</v>
      </c>
      <c r="AE56" s="30">
        <v>0.89342881680133024</v>
      </c>
      <c r="AF56" s="33">
        <v>2.1993870922966896</v>
      </c>
      <c r="AG56" s="35">
        <v>0.82605135450762857</v>
      </c>
      <c r="AH56" s="35">
        <v>0.30580704114823648</v>
      </c>
      <c r="AI56" s="8" t="s">
        <v>31</v>
      </c>
      <c r="AJ56" s="39">
        <v>4.8520000000000003</v>
      </c>
      <c r="AK56" s="40">
        <v>1.796</v>
      </c>
      <c r="AL56" s="41">
        <v>3.8300000000000001E-3</v>
      </c>
      <c r="AM56" s="55">
        <v>134.1</v>
      </c>
      <c r="AN56" s="39">
        <v>-1.1739999999999999</v>
      </c>
      <c r="AO56" s="43">
        <v>0.69179999999999997</v>
      </c>
      <c r="AP56" s="11" t="s">
        <v>202</v>
      </c>
      <c r="AQ56" s="11" t="s">
        <v>202</v>
      </c>
      <c r="AR56" s="11" t="s">
        <v>202</v>
      </c>
      <c r="AS56" s="11" t="s">
        <v>202</v>
      </c>
      <c r="AT56" s="11" t="s">
        <v>202</v>
      </c>
      <c r="AU56" s="11" t="s">
        <v>204</v>
      </c>
      <c r="AV56" s="11" t="s">
        <v>204</v>
      </c>
      <c r="AW56" s="11" t="s">
        <v>203</v>
      </c>
      <c r="AX56" s="11" t="s">
        <v>203</v>
      </c>
      <c r="AY56" s="11" t="s">
        <v>203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</row>
    <row r="57" spans="1:96" ht="28.5" customHeight="1" x14ac:dyDescent="0.3">
      <c r="A57" s="22">
        <v>54</v>
      </c>
      <c r="B57" s="23" t="s">
        <v>224</v>
      </c>
      <c r="C57" s="23" t="s">
        <v>169</v>
      </c>
      <c r="D57" s="23" t="s">
        <v>138</v>
      </c>
      <c r="E57" s="23" t="s">
        <v>139</v>
      </c>
      <c r="F57" s="38" t="s">
        <v>259</v>
      </c>
      <c r="G57" s="58">
        <v>0.6097560975609756</v>
      </c>
      <c r="H57" s="58">
        <v>0.83566760037348276</v>
      </c>
      <c r="I57" s="58">
        <v>0.44335195530726262</v>
      </c>
      <c r="J57" s="60">
        <v>27.033655811418456</v>
      </c>
      <c r="K57" s="61">
        <v>491.82999999999993</v>
      </c>
      <c r="L57" s="59">
        <v>1.3704948646125117</v>
      </c>
      <c r="M57" s="60">
        <v>37.53582699704134</v>
      </c>
      <c r="N57" s="60">
        <v>60</v>
      </c>
      <c r="O57" s="59">
        <v>8.9066666666666663</v>
      </c>
      <c r="P57" s="60">
        <v>18.995345795149408</v>
      </c>
      <c r="Q57" s="58">
        <v>0.59689999999999999</v>
      </c>
      <c r="R57" s="62">
        <v>1.0542292367902257E-3</v>
      </c>
      <c r="S57" s="59">
        <v>8.3780000000000001</v>
      </c>
      <c r="T57" s="60">
        <v>40.343333333333334</v>
      </c>
      <c r="U57" s="61">
        <v>103.59999999999998</v>
      </c>
      <c r="V57" s="59">
        <v>2.3603333333333332</v>
      </c>
      <c r="W57" s="59">
        <v>1.5075000000000001</v>
      </c>
      <c r="X57" s="58">
        <v>0.59551834324313391</v>
      </c>
      <c r="Y57" s="58">
        <v>0.40448165675686604</v>
      </c>
      <c r="Z57" s="58">
        <v>0.55000000000000004</v>
      </c>
      <c r="AA57" s="58">
        <v>0.43</v>
      </c>
      <c r="AB57" s="58">
        <v>0.66</v>
      </c>
      <c r="AC57" s="30">
        <v>0.74690772597997646</v>
      </c>
      <c r="AD57" s="30">
        <v>0.81218661338879916</v>
      </c>
      <c r="AE57" s="30">
        <v>0.87702393840217807</v>
      </c>
      <c r="AF57" s="35">
        <v>0.61279095472215572</v>
      </c>
      <c r="AG57" s="33">
        <v>1.771837790189112</v>
      </c>
      <c r="AH57" s="33">
        <v>2.7609518758448459</v>
      </c>
      <c r="AI57" s="8" t="s">
        <v>27</v>
      </c>
      <c r="AJ57" s="39">
        <v>7.8929999999999998</v>
      </c>
      <c r="AK57" s="40">
        <v>7.6929999999999996</v>
      </c>
      <c r="AL57" s="41">
        <v>0.86780000000000002</v>
      </c>
      <c r="AM57" s="46">
        <v>3.2779999999999997E-2</v>
      </c>
      <c r="AN57" s="43">
        <v>0.94289999999999996</v>
      </c>
      <c r="AO57" s="43">
        <v>0.95989999999999998</v>
      </c>
      <c r="AP57" s="14"/>
      <c r="AQ57" s="15" t="s">
        <v>202</v>
      </c>
      <c r="AR57" s="15" t="s">
        <v>202</v>
      </c>
      <c r="AS57" s="15" t="s">
        <v>202</v>
      </c>
      <c r="AT57" s="15" t="s">
        <v>202</v>
      </c>
      <c r="AU57" s="14"/>
      <c r="AV57" s="14"/>
      <c r="AW57" s="14"/>
      <c r="AX57" s="14"/>
      <c r="AY57" s="14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</row>
    <row r="58" spans="1:96" ht="28.5" customHeight="1" x14ac:dyDescent="0.3">
      <c r="A58" s="22">
        <v>55</v>
      </c>
      <c r="B58" s="23" t="s">
        <v>252</v>
      </c>
      <c r="C58" s="23" t="s">
        <v>169</v>
      </c>
      <c r="D58" s="23" t="s">
        <v>140</v>
      </c>
      <c r="E58" s="23" t="s">
        <v>139</v>
      </c>
      <c r="F58" s="38" t="s">
        <v>260</v>
      </c>
      <c r="G58" s="58">
        <v>0.56397306397306401</v>
      </c>
      <c r="H58" s="58">
        <v>0.83333333333333337</v>
      </c>
      <c r="I58" s="58">
        <v>0.57313432835820888</v>
      </c>
      <c r="J58" s="60">
        <v>32.323232323232318</v>
      </c>
      <c r="K58" s="61">
        <v>424.09999999999997</v>
      </c>
      <c r="L58" s="59">
        <v>1.4776119402985075</v>
      </c>
      <c r="M58" s="60">
        <v>36.085546345181591</v>
      </c>
      <c r="N58" s="60">
        <v>60</v>
      </c>
      <c r="O58" s="59">
        <v>7.3833333333333329</v>
      </c>
      <c r="P58" s="60">
        <v>18.334698628514843</v>
      </c>
      <c r="Q58" s="58">
        <v>0.76923333333333299</v>
      </c>
      <c r="R58" s="86">
        <v>6.8737333291585726E-5</v>
      </c>
      <c r="S58" s="59">
        <v>5.2660000000000009</v>
      </c>
      <c r="T58" s="60">
        <v>27.953333333333333</v>
      </c>
      <c r="U58" s="60">
        <v>67.429999999999993</v>
      </c>
      <c r="V58" s="59">
        <v>2.2233333333333332</v>
      </c>
      <c r="W58" s="59">
        <v>1.526</v>
      </c>
      <c r="X58" s="58">
        <v>0.63042394235054777</v>
      </c>
      <c r="Y58" s="58">
        <v>0.36957605764945217</v>
      </c>
      <c r="Z58" s="58">
        <v>0.43</v>
      </c>
      <c r="AA58" s="58">
        <v>0.34</v>
      </c>
      <c r="AB58" s="58">
        <v>0.56999999999999995</v>
      </c>
      <c r="AC58" s="30">
        <v>0.70156635117806254</v>
      </c>
      <c r="AD58" s="30">
        <v>0.81344123840823046</v>
      </c>
      <c r="AE58" s="30">
        <v>0.8661436859217545</v>
      </c>
      <c r="AF58" s="35">
        <v>0.27934675238906692</v>
      </c>
      <c r="AG58" s="33">
        <v>1.1899917840412628</v>
      </c>
      <c r="AH58" s="33">
        <v>2.4479534790892741</v>
      </c>
      <c r="AI58" s="8" t="s">
        <v>31</v>
      </c>
      <c r="AJ58" s="45">
        <v>14.9</v>
      </c>
      <c r="AK58" s="40">
        <v>18.36</v>
      </c>
      <c r="AL58" s="41">
        <v>0.9778</v>
      </c>
      <c r="AM58" s="52">
        <v>8.1800000000000004E-4</v>
      </c>
      <c r="AN58" s="39">
        <v>1.7010000000000001</v>
      </c>
      <c r="AO58" s="43">
        <v>0.99639999999999995</v>
      </c>
      <c r="AP58" s="14"/>
      <c r="AQ58" s="15" t="s">
        <v>202</v>
      </c>
      <c r="AR58" s="15" t="s">
        <v>202</v>
      </c>
      <c r="AS58" s="15" t="s">
        <v>202</v>
      </c>
      <c r="AT58" s="15" t="s">
        <v>202</v>
      </c>
      <c r="AU58" s="14"/>
      <c r="AV58" s="14"/>
      <c r="AW58" s="14"/>
      <c r="AX58" s="14"/>
      <c r="AY58" s="14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</row>
    <row r="59" spans="1:96" ht="28.5" customHeight="1" x14ac:dyDescent="0.3">
      <c r="A59" s="22">
        <v>56</v>
      </c>
      <c r="B59" s="23" t="s">
        <v>168</v>
      </c>
      <c r="C59" s="23" t="s">
        <v>169</v>
      </c>
      <c r="D59" s="23" t="s">
        <v>141</v>
      </c>
      <c r="E59" s="23" t="s">
        <v>139</v>
      </c>
      <c r="F59" s="38" t="s">
        <v>261</v>
      </c>
      <c r="G59" s="58">
        <v>0.62629999999999997</v>
      </c>
      <c r="H59" s="58">
        <v>0.82869999999999999</v>
      </c>
      <c r="I59" s="58">
        <v>0.39</v>
      </c>
      <c r="J59" s="60">
        <v>24.43</v>
      </c>
      <c r="K59" s="61">
        <v>158.30000000000001</v>
      </c>
      <c r="L59" s="59">
        <v>1.323</v>
      </c>
      <c r="M59" s="60">
        <v>39.19</v>
      </c>
      <c r="N59" s="60">
        <v>60</v>
      </c>
      <c r="O59" s="59">
        <v>7.8769999999999998</v>
      </c>
      <c r="P59" s="60">
        <v>17.54</v>
      </c>
      <c r="Q59" s="58">
        <v>0.63090000000000002</v>
      </c>
      <c r="R59" s="81">
        <v>8.0000000000000004E-4</v>
      </c>
      <c r="S59" s="59">
        <v>6.84</v>
      </c>
      <c r="T59" s="60">
        <v>37.65</v>
      </c>
      <c r="U59" s="60">
        <v>96.55</v>
      </c>
      <c r="V59" s="59">
        <v>2.3849999999999998</v>
      </c>
      <c r="W59" s="59">
        <v>1.5429999999999999</v>
      </c>
      <c r="X59" s="58">
        <v>0.59419999999999995</v>
      </c>
      <c r="Y59" s="58">
        <v>0.40579999999999999</v>
      </c>
      <c r="Z59" s="58">
        <v>0.51</v>
      </c>
      <c r="AA59" s="58">
        <v>0.37</v>
      </c>
      <c r="AB59" s="58">
        <v>0.62</v>
      </c>
      <c r="AC59" s="30">
        <v>0.69381938732867621</v>
      </c>
      <c r="AD59" s="30">
        <v>0.79808486129875356</v>
      </c>
      <c r="AE59" s="30">
        <v>0.84285071093126718</v>
      </c>
      <c r="AF59" s="35">
        <v>0.44624947551103106</v>
      </c>
      <c r="AG59" s="33">
        <v>2.0213180519615341</v>
      </c>
      <c r="AH59" s="33">
        <v>2.2518935874432953</v>
      </c>
      <c r="AI59" s="8" t="s">
        <v>27</v>
      </c>
      <c r="AJ59" s="39">
        <v>7.68</v>
      </c>
      <c r="AK59" s="40">
        <v>7.8220000000000001</v>
      </c>
      <c r="AL59" s="41">
        <v>0.78180000000000005</v>
      </c>
      <c r="AM59" s="46">
        <v>8.5879999999999998E-2</v>
      </c>
      <c r="AN59" s="43">
        <v>0.68810000000000004</v>
      </c>
      <c r="AO59" s="43">
        <v>0.59970000000000001</v>
      </c>
      <c r="AP59" s="14"/>
      <c r="AQ59" s="15" t="s">
        <v>202</v>
      </c>
      <c r="AR59" s="15" t="s">
        <v>202</v>
      </c>
      <c r="AS59" s="15" t="s">
        <v>202</v>
      </c>
      <c r="AT59" s="15" t="s">
        <v>202</v>
      </c>
      <c r="AU59" s="14"/>
      <c r="AV59" s="14"/>
      <c r="AW59" s="14"/>
      <c r="AX59" s="14"/>
      <c r="AY59" s="14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</row>
    <row r="60" spans="1:96" ht="19" customHeight="1" x14ac:dyDescent="0.3">
      <c r="A60" s="22">
        <v>57</v>
      </c>
      <c r="B60" s="23" t="s">
        <v>225</v>
      </c>
      <c r="C60" s="23" t="s">
        <v>170</v>
      </c>
      <c r="D60" s="23" t="s">
        <v>142</v>
      </c>
      <c r="E60" s="23" t="s">
        <v>139</v>
      </c>
      <c r="F60" s="38" t="s">
        <v>262</v>
      </c>
      <c r="G60" s="58">
        <v>0.50505050505050508</v>
      </c>
      <c r="H60" s="58">
        <v>0.67720782006496305</v>
      </c>
      <c r="I60" s="58">
        <v>0.50334841628959293</v>
      </c>
      <c r="J60" s="60">
        <v>25.421637186343077</v>
      </c>
      <c r="K60" s="61">
        <v>280.44</v>
      </c>
      <c r="L60" s="59">
        <v>1.3408714837286269</v>
      </c>
      <c r="M60" s="60">
        <v>34.770524117712675</v>
      </c>
      <c r="N60" s="60">
        <v>60</v>
      </c>
      <c r="O60" s="59">
        <v>4.6133333333333333</v>
      </c>
      <c r="P60" s="60">
        <v>25.620441551420246</v>
      </c>
      <c r="Q60" s="58">
        <v>0.89016666666666666</v>
      </c>
      <c r="R60" s="86">
        <v>4.6871183811347869E-5</v>
      </c>
      <c r="S60" s="59">
        <v>4.1689999999999996</v>
      </c>
      <c r="T60" s="60">
        <v>17.633333333333329</v>
      </c>
      <c r="U60" s="60">
        <v>52.113333333333323</v>
      </c>
      <c r="V60" s="59">
        <v>2.7213333333333334</v>
      </c>
      <c r="W60" s="59">
        <v>1.4156</v>
      </c>
      <c r="X60" s="58">
        <v>0.6432251306509571</v>
      </c>
      <c r="Y60" s="58">
        <v>0.3567748693490429</v>
      </c>
      <c r="Z60" s="58">
        <v>0.38072499999999998</v>
      </c>
      <c r="AA60" s="58">
        <v>0.36796466666666666</v>
      </c>
      <c r="AB60" s="58">
        <v>0.61004400000000003</v>
      </c>
      <c r="AC60" s="30">
        <v>0.73150871072900547</v>
      </c>
      <c r="AD60" s="30">
        <v>0.7991265761647951</v>
      </c>
      <c r="AE60" s="30">
        <v>0.84794999758494949</v>
      </c>
      <c r="AF60" s="35">
        <v>0.52190448933567757</v>
      </c>
      <c r="AG60" s="33">
        <v>1.2857066490692957</v>
      </c>
      <c r="AH60" s="33">
        <v>1.9262432376663796</v>
      </c>
      <c r="AI60" s="8" t="s">
        <v>27</v>
      </c>
      <c r="AJ60" s="45">
        <v>10.68</v>
      </c>
      <c r="AK60" s="40">
        <v>9.7560000000000002</v>
      </c>
      <c r="AL60" s="41">
        <v>0.97399999999999998</v>
      </c>
      <c r="AM60" s="46">
        <v>2.5839999999999998E-2</v>
      </c>
      <c r="AN60" s="43">
        <v>0.9194</v>
      </c>
      <c r="AO60" s="43">
        <v>0.99239999999999995</v>
      </c>
      <c r="AP60" s="15" t="s">
        <v>202</v>
      </c>
      <c r="AQ60" s="15" t="s">
        <v>202</v>
      </c>
      <c r="AR60" s="14"/>
      <c r="AS60" s="14"/>
      <c r="AT60" s="14"/>
      <c r="AU60" s="14"/>
      <c r="AV60" s="14"/>
      <c r="AW60" s="14"/>
      <c r="AX60" s="14"/>
      <c r="AY60" s="14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</row>
    <row r="61" spans="1:96" ht="19" customHeight="1" x14ac:dyDescent="0.3">
      <c r="A61" s="22">
        <v>58</v>
      </c>
      <c r="B61" s="23" t="s">
        <v>226</v>
      </c>
      <c r="C61" s="23" t="s">
        <v>171</v>
      </c>
      <c r="D61" s="23" t="s">
        <v>142</v>
      </c>
      <c r="E61" s="23" t="s">
        <v>139</v>
      </c>
      <c r="F61" s="38" t="s">
        <v>263</v>
      </c>
      <c r="G61" s="58">
        <v>0.58599999999999997</v>
      </c>
      <c r="H61" s="58">
        <v>0.76339999999999997</v>
      </c>
      <c r="I61" s="58">
        <v>0.3967</v>
      </c>
      <c r="J61" s="60">
        <v>23.24</v>
      </c>
      <c r="K61" s="61">
        <v>178</v>
      </c>
      <c r="L61" s="59">
        <v>1.3029999999999999</v>
      </c>
      <c r="M61" s="60">
        <v>45.71</v>
      </c>
      <c r="N61" s="60">
        <v>60</v>
      </c>
      <c r="O61" s="59">
        <v>7.5170000000000003</v>
      </c>
      <c r="P61" s="60">
        <v>23.45</v>
      </c>
      <c r="Q61" s="58">
        <v>0.71970000000000001</v>
      </c>
      <c r="R61" s="81">
        <v>5.0000000000000001E-4</v>
      </c>
      <c r="S61" s="59">
        <v>3.4870000000000001</v>
      </c>
      <c r="T61" s="60">
        <v>26.18</v>
      </c>
      <c r="U61" s="60">
        <v>85.61</v>
      </c>
      <c r="V61" s="59">
        <v>3.1349999999999998</v>
      </c>
      <c r="W61" s="59">
        <v>1.2589999999999999</v>
      </c>
      <c r="X61" s="58">
        <v>0.53459999999999996</v>
      </c>
      <c r="Y61" s="58">
        <v>0.46539999999999998</v>
      </c>
      <c r="Z61" s="58">
        <v>0.31209999999999999</v>
      </c>
      <c r="AA61" s="58">
        <v>0.3367</v>
      </c>
      <c r="AB61" s="58">
        <v>0.5151</v>
      </c>
      <c r="AC61" s="30">
        <v>0.68454425599079971</v>
      </c>
      <c r="AD61" s="30">
        <v>0.86806980203388651</v>
      </c>
      <c r="AE61" s="30">
        <v>0.89245637130097688</v>
      </c>
      <c r="AF61" s="35">
        <v>0.31260742030269534</v>
      </c>
      <c r="AG61" s="33">
        <v>1.131242248166523</v>
      </c>
      <c r="AH61" s="33">
        <v>1.7862377224211887</v>
      </c>
      <c r="AI61" s="8" t="s">
        <v>31</v>
      </c>
      <c r="AJ61" s="39">
        <v>7.258</v>
      </c>
      <c r="AK61" s="40">
        <v>4.5060000000000002</v>
      </c>
      <c r="AL61" s="41">
        <v>0.67179999999999995</v>
      </c>
      <c r="AM61" s="46">
        <v>5.6349999999999997E-2</v>
      </c>
      <c r="AN61" s="43">
        <v>0.78029999999999999</v>
      </c>
      <c r="AO61" s="43">
        <v>0.51070000000000004</v>
      </c>
      <c r="AP61" s="15" t="s">
        <v>202</v>
      </c>
      <c r="AQ61" s="15" t="s">
        <v>202</v>
      </c>
      <c r="AR61" s="15" t="s">
        <v>202</v>
      </c>
      <c r="AS61" s="15" t="s">
        <v>202</v>
      </c>
      <c r="AT61" s="15" t="s">
        <v>202</v>
      </c>
      <c r="AU61" s="14"/>
      <c r="AV61" s="14"/>
      <c r="AW61" s="14"/>
      <c r="AX61" s="14"/>
      <c r="AY61" s="14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</row>
    <row r="62" spans="1:96" ht="19" customHeight="1" x14ac:dyDescent="0.3">
      <c r="A62" s="22">
        <v>59</v>
      </c>
      <c r="B62" s="23" t="s">
        <v>253</v>
      </c>
      <c r="C62" s="23" t="s">
        <v>171</v>
      </c>
      <c r="D62" s="23" t="s">
        <v>143</v>
      </c>
      <c r="E62" s="23" t="s">
        <v>139</v>
      </c>
      <c r="F62" s="38" t="s">
        <v>263</v>
      </c>
      <c r="G62" s="58">
        <v>0.64935064935064934</v>
      </c>
      <c r="H62" s="58">
        <v>0.8427099653420691</v>
      </c>
      <c r="I62" s="58">
        <v>0.35335211267605643</v>
      </c>
      <c r="J62" s="60">
        <v>22.944942381562107</v>
      </c>
      <c r="K62" s="61">
        <v>257.58</v>
      </c>
      <c r="L62" s="59">
        <v>1.2977733466267865</v>
      </c>
      <c r="M62" s="60">
        <v>35.297546186231791</v>
      </c>
      <c r="N62" s="60">
        <v>60</v>
      </c>
      <c r="O62" s="59">
        <v>5.9366666666666665</v>
      </c>
      <c r="P62" s="60">
        <v>20.578771574050201</v>
      </c>
      <c r="Q62" s="58">
        <v>0.70006666666666673</v>
      </c>
      <c r="R62" s="81">
        <v>3.0540085391392644E-4</v>
      </c>
      <c r="S62" s="59">
        <v>5.6049999999999995</v>
      </c>
      <c r="T62" s="60">
        <v>32.406666666666666</v>
      </c>
      <c r="U62" s="60">
        <v>79.010000000000005</v>
      </c>
      <c r="V62" s="59">
        <v>2.265333333333333</v>
      </c>
      <c r="W62" s="59">
        <v>1.4771000000000001</v>
      </c>
      <c r="X62" s="58">
        <v>0.56038815967053734</v>
      </c>
      <c r="Y62" s="58">
        <v>0.43961184032946266</v>
      </c>
      <c r="Z62" s="58">
        <v>0.46231266666666665</v>
      </c>
      <c r="AA62" s="58">
        <v>0.39627033333333334</v>
      </c>
      <c r="AB62" s="58">
        <v>0.62230766666666659</v>
      </c>
      <c r="AC62" s="30">
        <v>0.74920628762696939</v>
      </c>
      <c r="AD62" s="30">
        <v>0.83090419831574736</v>
      </c>
      <c r="AE62" s="30">
        <v>0.86660830054371774</v>
      </c>
      <c r="AF62" s="35">
        <v>0.78408707114153897</v>
      </c>
      <c r="AG62" s="33">
        <v>1.0703102861771339</v>
      </c>
      <c r="AH62" s="33">
        <v>2.0803642550533379</v>
      </c>
      <c r="AI62" s="8" t="s">
        <v>31</v>
      </c>
      <c r="AJ62" s="39">
        <v>8.5310000000000006</v>
      </c>
      <c r="AK62" s="40">
        <v>5.9720000000000004</v>
      </c>
      <c r="AL62" s="41">
        <v>0.85740000000000005</v>
      </c>
      <c r="AM62" s="46">
        <v>2.2530000000000001E-2</v>
      </c>
      <c r="AN62" s="43">
        <v>0.94789999999999996</v>
      </c>
      <c r="AO62" s="43">
        <v>0.9032</v>
      </c>
      <c r="AP62" s="15" t="s">
        <v>202</v>
      </c>
      <c r="AQ62" s="15" t="s">
        <v>202</v>
      </c>
      <c r="AR62" s="15" t="s">
        <v>202</v>
      </c>
      <c r="AS62" s="15" t="s">
        <v>202</v>
      </c>
      <c r="AT62" s="15" t="s">
        <v>202</v>
      </c>
      <c r="AU62" s="14"/>
      <c r="AV62" s="14"/>
      <c r="AW62" s="14"/>
      <c r="AX62" s="14"/>
      <c r="AY62" s="14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</row>
    <row r="63" spans="1:96" ht="19" customHeight="1" x14ac:dyDescent="0.3">
      <c r="A63" s="22">
        <v>60</v>
      </c>
      <c r="B63" s="23" t="s">
        <v>253</v>
      </c>
      <c r="C63" s="23" t="s">
        <v>171</v>
      </c>
      <c r="D63" s="23" t="s">
        <v>144</v>
      </c>
      <c r="E63" s="23" t="s">
        <v>139</v>
      </c>
      <c r="F63" s="38" t="s">
        <v>263</v>
      </c>
      <c r="G63" s="58">
        <v>0.55971702039117777</v>
      </c>
      <c r="H63" s="58">
        <v>0.74626865671641796</v>
      </c>
      <c r="I63" s="58">
        <v>0.44661710037174707</v>
      </c>
      <c r="J63" s="60">
        <v>24.997919267582184</v>
      </c>
      <c r="K63" s="61">
        <v>116.92</v>
      </c>
      <c r="L63" s="59">
        <v>1.3332963435610052</v>
      </c>
      <c r="M63" s="60">
        <v>34.150967201228632</v>
      </c>
      <c r="N63" s="60">
        <v>60</v>
      </c>
      <c r="O63" s="59">
        <v>7.0233333333333334</v>
      </c>
      <c r="P63" s="60">
        <v>20.449418842067079</v>
      </c>
      <c r="Q63" s="58">
        <v>0.67010000000000003</v>
      </c>
      <c r="R63" s="81">
        <v>5.5620075617059724E-4</v>
      </c>
      <c r="S63" s="59">
        <v>6.9803333333333333</v>
      </c>
      <c r="T63" s="60">
        <v>34.216666666666661</v>
      </c>
      <c r="U63" s="60">
        <v>87.296666666666667</v>
      </c>
      <c r="V63" s="59">
        <v>2.3463333333333334</v>
      </c>
      <c r="W63" s="59">
        <v>1.4006000000000001</v>
      </c>
      <c r="X63" s="58">
        <v>0.60037339683622892</v>
      </c>
      <c r="Y63" s="58">
        <v>0.39962660316377108</v>
      </c>
      <c r="Z63" s="58">
        <v>0.36830566666666664</v>
      </c>
      <c r="AA63" s="58">
        <v>0.39387499999999998</v>
      </c>
      <c r="AB63" s="58">
        <v>0.61017633333333332</v>
      </c>
      <c r="AC63" s="30">
        <v>0.7666478725782474</v>
      </c>
      <c r="AD63" s="30">
        <v>0.82470558294551544</v>
      </c>
      <c r="AE63" s="30">
        <v>0.89017717236760308</v>
      </c>
      <c r="AF63" s="35">
        <v>0.56319223828566045</v>
      </c>
      <c r="AG63" s="33">
        <v>1.5349788582751935</v>
      </c>
      <c r="AH63" s="33">
        <v>2.1715685282200767</v>
      </c>
      <c r="AI63" s="8" t="s">
        <v>31</v>
      </c>
      <c r="AJ63" s="39">
        <v>8.6159999999999997</v>
      </c>
      <c r="AK63" s="40">
        <v>5.8609999999999998</v>
      </c>
      <c r="AL63" s="41">
        <v>0.92569999999999997</v>
      </c>
      <c r="AM63" s="46">
        <v>2.555E-2</v>
      </c>
      <c r="AN63" s="43">
        <v>0.94989999999999997</v>
      </c>
      <c r="AO63" s="43">
        <v>0.98919999999999997</v>
      </c>
      <c r="AP63" s="14"/>
      <c r="AQ63" s="15" t="s">
        <v>202</v>
      </c>
      <c r="AR63" s="15" t="s">
        <v>202</v>
      </c>
      <c r="AS63" s="15" t="s">
        <v>202</v>
      </c>
      <c r="AT63" s="15" t="s">
        <v>202</v>
      </c>
      <c r="AU63" s="14"/>
      <c r="AV63" s="14"/>
      <c r="AW63" s="14"/>
      <c r="AX63" s="14"/>
      <c r="AY63" s="14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</row>
    <row r="64" spans="1:96" ht="19" customHeight="1" x14ac:dyDescent="0.3">
      <c r="A64" s="22">
        <v>61</v>
      </c>
      <c r="B64" s="23" t="s">
        <v>227</v>
      </c>
      <c r="C64" s="23" t="s">
        <v>173</v>
      </c>
      <c r="D64" s="23" t="s">
        <v>145</v>
      </c>
      <c r="E64" s="23" t="s">
        <v>139</v>
      </c>
      <c r="F64" s="38" t="s">
        <v>264</v>
      </c>
      <c r="G64" s="58">
        <v>0.4491038123325119</v>
      </c>
      <c r="H64" s="58">
        <v>0.63832089148544846</v>
      </c>
      <c r="I64" s="58">
        <v>0.66004650217264249</v>
      </c>
      <c r="J64" s="60">
        <v>29.642940044247336</v>
      </c>
      <c r="K64" s="61">
        <v>329.42333333333335</v>
      </c>
      <c r="L64" s="59">
        <v>1.421321471688693</v>
      </c>
      <c r="M64" s="60">
        <v>36.19033102826328</v>
      </c>
      <c r="N64" s="60">
        <v>60</v>
      </c>
      <c r="O64" s="59">
        <v>8.3433333333333337</v>
      </c>
      <c r="P64" s="60">
        <v>31.655107443224157</v>
      </c>
      <c r="Q64" s="58">
        <v>0.87303333333333333</v>
      </c>
      <c r="R64" s="86">
        <v>6.1523639996186743E-5</v>
      </c>
      <c r="S64" s="59">
        <v>5.7013333333333334</v>
      </c>
      <c r="T64" s="60">
        <v>21.040000000000003</v>
      </c>
      <c r="U64" s="60">
        <v>55.066666666666663</v>
      </c>
      <c r="V64" s="59">
        <v>2.3483333333333332</v>
      </c>
      <c r="W64" s="59">
        <v>1.2775000000000001</v>
      </c>
      <c r="X64" s="58">
        <v>0.64845102752836636</v>
      </c>
      <c r="Y64" s="58">
        <v>0.35154897247163358</v>
      </c>
      <c r="Z64" s="58">
        <v>0.43359733333333333</v>
      </c>
      <c r="AA64" s="58">
        <v>0.33549299999999999</v>
      </c>
      <c r="AB64" s="58">
        <v>0.54086899999999993</v>
      </c>
      <c r="AC64" s="30">
        <v>0.81835674730713415</v>
      </c>
      <c r="AD64" s="30">
        <v>0.84220978243943234</v>
      </c>
      <c r="AE64" s="30">
        <v>0.90551873563185103</v>
      </c>
      <c r="AF64" s="33">
        <v>1.0613096349206916</v>
      </c>
      <c r="AG64" s="33">
        <v>1.6148787806855693</v>
      </c>
      <c r="AH64" s="33">
        <v>2.2188316600391738</v>
      </c>
      <c r="AI64" s="8" t="s">
        <v>31</v>
      </c>
      <c r="AJ64" s="39">
        <v>7.3769999999999998</v>
      </c>
      <c r="AK64" s="40">
        <v>4.7229999999999999</v>
      </c>
      <c r="AL64" s="41">
        <v>0.89590000000000003</v>
      </c>
      <c r="AM64" s="46">
        <v>9.7869999999999999E-2</v>
      </c>
      <c r="AN64" s="43">
        <v>0.66900000000000004</v>
      </c>
      <c r="AO64" s="43">
        <v>0.94369999999999998</v>
      </c>
      <c r="AP64" s="14"/>
      <c r="AQ64" s="14"/>
      <c r="AR64" s="14"/>
      <c r="AS64" s="14"/>
      <c r="AT64" s="14"/>
      <c r="AU64" s="14"/>
      <c r="AV64" s="14"/>
      <c r="AW64" s="15" t="s">
        <v>203</v>
      </c>
      <c r="AX64" s="15" t="s">
        <v>203</v>
      </c>
      <c r="AY64" s="15" t="s">
        <v>203</v>
      </c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</row>
    <row r="65" spans="1:96" ht="19" customHeight="1" x14ac:dyDescent="0.3">
      <c r="A65" s="22">
        <v>62</v>
      </c>
      <c r="B65" s="23" t="s">
        <v>172</v>
      </c>
      <c r="C65" s="23" t="s">
        <v>173</v>
      </c>
      <c r="D65" s="23" t="s">
        <v>146</v>
      </c>
      <c r="E65" s="23" t="s">
        <v>139</v>
      </c>
      <c r="F65" s="38" t="s">
        <v>265</v>
      </c>
      <c r="G65" s="58">
        <v>0.39023999999999992</v>
      </c>
      <c r="H65" s="58">
        <v>0.5738955917465085</v>
      </c>
      <c r="I65" s="58">
        <v>0.82004839702602972</v>
      </c>
      <c r="J65" s="60">
        <v>32.001568645543777</v>
      </c>
      <c r="K65" s="61">
        <v>163.6</v>
      </c>
      <c r="L65" s="59">
        <v>1.4706221600720291</v>
      </c>
      <c r="M65" s="60">
        <v>38.686845018662666</v>
      </c>
      <c r="N65" s="60">
        <v>60</v>
      </c>
      <c r="O65" s="59">
        <v>5.75</v>
      </c>
      <c r="P65" s="60">
        <v>23.981366939698464</v>
      </c>
      <c r="Q65" s="58">
        <v>0.86629999999999996</v>
      </c>
      <c r="R65" s="86">
        <v>5.2740847749602322E-5</v>
      </c>
      <c r="S65" s="59">
        <v>5.4066666666666663</v>
      </c>
      <c r="T65" s="60">
        <v>21.42</v>
      </c>
      <c r="U65" s="60">
        <v>55.846666666666671</v>
      </c>
      <c r="V65" s="59">
        <v>2.355</v>
      </c>
      <c r="W65" s="59">
        <v>1.2757000000000001</v>
      </c>
      <c r="X65" s="58">
        <v>0.69409735831308317</v>
      </c>
      <c r="Y65" s="58">
        <v>0.30590264168691689</v>
      </c>
      <c r="Z65" s="58">
        <v>0.3575106666666667</v>
      </c>
      <c r="AA65" s="58">
        <v>0.30116266666666669</v>
      </c>
      <c r="AB65" s="58">
        <v>0.49971366666666661</v>
      </c>
      <c r="AC65" s="30">
        <v>0.72576174192147347</v>
      </c>
      <c r="AD65" s="30">
        <v>0.81936291549307994</v>
      </c>
      <c r="AE65" s="30">
        <v>0.85265936169652978</v>
      </c>
      <c r="AF65" s="35">
        <v>0.6517310096364729</v>
      </c>
      <c r="AG65" s="33">
        <v>2.2207580321285145</v>
      </c>
      <c r="AH65" s="33">
        <v>3.7050739449354686</v>
      </c>
      <c r="AI65" s="8" t="s">
        <v>27</v>
      </c>
      <c r="AJ65" s="45">
        <v>14.4</v>
      </c>
      <c r="AK65" s="40">
        <v>30.03</v>
      </c>
      <c r="AL65" s="41">
        <v>0.99050000000000005</v>
      </c>
      <c r="AM65" s="46">
        <v>1.8020000000000001E-2</v>
      </c>
      <c r="AN65" s="39">
        <v>1.1220000000000001</v>
      </c>
      <c r="AO65" s="43">
        <v>0.94040000000000001</v>
      </c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</row>
    <row r="66" spans="1:96" ht="19" customHeight="1" x14ac:dyDescent="0.3">
      <c r="A66" s="22">
        <v>63</v>
      </c>
      <c r="B66" s="23" t="s">
        <v>228</v>
      </c>
      <c r="C66" s="23" t="s">
        <v>174</v>
      </c>
      <c r="D66" s="23" t="s">
        <v>147</v>
      </c>
      <c r="E66" s="23" t="s">
        <v>139</v>
      </c>
      <c r="F66" s="38" t="s">
        <v>266</v>
      </c>
      <c r="G66" s="58">
        <v>0.36767999999999995</v>
      </c>
      <c r="H66" s="58">
        <v>0.5744999999999999</v>
      </c>
      <c r="I66" s="58">
        <v>0.97911227154046998</v>
      </c>
      <c r="J66" s="60">
        <v>36</v>
      </c>
      <c r="K66" s="61">
        <v>253.68333333333331</v>
      </c>
      <c r="L66" s="59">
        <v>1.5625</v>
      </c>
      <c r="M66" s="60">
        <v>46.905199212981216</v>
      </c>
      <c r="N66" s="60">
        <v>60</v>
      </c>
      <c r="O66" s="59">
        <v>5.46</v>
      </c>
      <c r="P66" s="60">
        <v>18.941955852965602</v>
      </c>
      <c r="Q66" s="58">
        <v>0.95076666666666665</v>
      </c>
      <c r="R66" s="86">
        <v>9.5452333483430856E-6</v>
      </c>
      <c r="S66" s="59">
        <v>4.0196666666666667</v>
      </c>
      <c r="T66" s="60">
        <v>14.153333333333334</v>
      </c>
      <c r="U66" s="60">
        <v>37.713333333333338</v>
      </c>
      <c r="V66" s="59">
        <v>2.379</v>
      </c>
      <c r="W66" s="59">
        <v>1.3286</v>
      </c>
      <c r="X66" s="58">
        <v>0.72325756435345478</v>
      </c>
      <c r="Y66" s="58">
        <v>0.27674243564654522</v>
      </c>
      <c r="Z66" s="58">
        <v>0.43229733333333337</v>
      </c>
      <c r="AA66" s="58">
        <v>0.2914923333333333</v>
      </c>
      <c r="AB66" s="58">
        <v>0.47603200000000001</v>
      </c>
      <c r="AC66" s="30">
        <v>0.79318079628620164</v>
      </c>
      <c r="AD66" s="30">
        <v>0.85480856711801978</v>
      </c>
      <c r="AE66" s="30">
        <v>0.86052811187299261</v>
      </c>
      <c r="AF66" s="35">
        <v>0.69381799889610729</v>
      </c>
      <c r="AG66" s="33">
        <v>1.1089623207313288</v>
      </c>
      <c r="AH66" s="33">
        <v>1.4627849345255834</v>
      </c>
      <c r="AI66" s="8" t="s">
        <v>31</v>
      </c>
      <c r="AJ66" s="45">
        <v>11.16</v>
      </c>
      <c r="AK66" s="40">
        <v>6.0510000000000002</v>
      </c>
      <c r="AL66" s="41">
        <v>0.82640000000000002</v>
      </c>
      <c r="AM66" s="46">
        <v>8.0420000000000005E-2</v>
      </c>
      <c r="AN66" s="43">
        <v>0.60799999999999998</v>
      </c>
      <c r="AO66" s="43">
        <v>0.94159999999999999</v>
      </c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</row>
    <row r="67" spans="1:96" ht="19" customHeight="1" x14ac:dyDescent="0.3">
      <c r="A67" s="22">
        <v>64</v>
      </c>
      <c r="B67" s="23" t="s">
        <v>251</v>
      </c>
      <c r="C67" s="23" t="s">
        <v>174</v>
      </c>
      <c r="D67" s="23" t="s">
        <v>148</v>
      </c>
      <c r="E67" s="23" t="s">
        <v>139</v>
      </c>
      <c r="F67" s="38" t="s">
        <v>267</v>
      </c>
      <c r="G67" s="58">
        <v>0.45942022858270271</v>
      </c>
      <c r="H67" s="58">
        <v>0.66815809097688295</v>
      </c>
      <c r="I67" s="58">
        <v>0.68000465600350568</v>
      </c>
      <c r="J67" s="60">
        <v>31.24078944984327</v>
      </c>
      <c r="K67" s="61">
        <v>259.25333333333333</v>
      </c>
      <c r="L67" s="59">
        <v>1.4543506128106942</v>
      </c>
      <c r="M67" s="60">
        <v>41.06497000582128</v>
      </c>
      <c r="N67" s="60">
        <v>60</v>
      </c>
      <c r="O67" s="59">
        <v>5.580000000000001</v>
      </c>
      <c r="P67" s="60">
        <v>20.22301414554946</v>
      </c>
      <c r="Q67" s="58">
        <v>0.87363333333333348</v>
      </c>
      <c r="R67" s="81">
        <v>1.0278568583864017E-4</v>
      </c>
      <c r="S67" s="59">
        <v>4.6633333333333331</v>
      </c>
      <c r="T67" s="60">
        <v>18.303333333333335</v>
      </c>
      <c r="U67" s="60">
        <v>55.436666666666667</v>
      </c>
      <c r="V67" s="59">
        <v>2.7733333333333334</v>
      </c>
      <c r="W67" s="59">
        <v>1.2705</v>
      </c>
      <c r="X67" s="58">
        <v>0.6383941530242403</v>
      </c>
      <c r="Y67" s="58">
        <v>0.3616058469757597</v>
      </c>
      <c r="Z67" s="58">
        <v>0.28976966666666665</v>
      </c>
      <c r="AA67" s="58">
        <v>0.30498566666666665</v>
      </c>
      <c r="AB67" s="58">
        <v>0.44068766666666664</v>
      </c>
      <c r="AC67" s="30">
        <v>0.78897094653492506</v>
      </c>
      <c r="AD67" s="30">
        <v>0.85720552346246581</v>
      </c>
      <c r="AE67" s="30">
        <v>0.89321747034196042</v>
      </c>
      <c r="AF67" s="35">
        <v>0.63028245231225133</v>
      </c>
      <c r="AG67" s="35">
        <v>0.99224290357037537</v>
      </c>
      <c r="AH67" s="33">
        <v>1.7435163046452253</v>
      </c>
      <c r="AI67" s="8" t="s">
        <v>72</v>
      </c>
      <c r="AJ67" s="45">
        <v>11.48</v>
      </c>
      <c r="AK67" s="40">
        <v>6.0490000000000004</v>
      </c>
      <c r="AL67" s="41">
        <v>0.92079999999999995</v>
      </c>
      <c r="AM67" s="46">
        <v>2.298E-2</v>
      </c>
      <c r="AN67" s="43">
        <v>0.9224</v>
      </c>
      <c r="AO67" s="43">
        <v>0.94320000000000004</v>
      </c>
      <c r="AP67" s="14"/>
      <c r="AQ67" s="15" t="s">
        <v>202</v>
      </c>
      <c r="AR67" s="14"/>
      <c r="AS67" s="15" t="s">
        <v>202</v>
      </c>
      <c r="AT67" s="14"/>
      <c r="AU67" s="14"/>
      <c r="AV67" s="14"/>
      <c r="AW67" s="14"/>
      <c r="AX67" s="14"/>
      <c r="AY67" s="15" t="s">
        <v>204</v>
      </c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</row>
    <row r="68" spans="1:96" ht="19" customHeight="1" x14ac:dyDescent="0.3">
      <c r="A68" s="22">
        <v>65</v>
      </c>
      <c r="B68" s="23" t="s">
        <v>229</v>
      </c>
      <c r="C68" s="23" t="s">
        <v>149</v>
      </c>
      <c r="D68" s="23" t="s">
        <v>150</v>
      </c>
      <c r="E68" s="23" t="s">
        <v>139</v>
      </c>
      <c r="F68" s="38" t="s">
        <v>268</v>
      </c>
      <c r="G68" s="58">
        <v>0.56184504218212095</v>
      </c>
      <c r="H68" s="58">
        <v>0.82877959927140266</v>
      </c>
      <c r="I68" s="58">
        <v>0.57325677436779177</v>
      </c>
      <c r="J68" s="60">
        <v>32.208147657585855</v>
      </c>
      <c r="K68" s="61">
        <v>82.61333333333333</v>
      </c>
      <c r="L68" s="59">
        <v>1.4751035197401554</v>
      </c>
      <c r="M68" s="60">
        <v>41.177755632005301</v>
      </c>
      <c r="N68" s="60">
        <v>60</v>
      </c>
      <c r="O68" s="59">
        <v>8.2466666666666679</v>
      </c>
      <c r="P68" s="60">
        <v>26.219165930914343</v>
      </c>
      <c r="Q68" s="58">
        <v>0.7120333333333333</v>
      </c>
      <c r="R68" s="81">
        <v>6.280556000760664E-4</v>
      </c>
      <c r="S68" s="59">
        <v>4.1963333333333335</v>
      </c>
      <c r="T68" s="60">
        <v>27.653333333333332</v>
      </c>
      <c r="U68" s="60">
        <v>88.316666666666663</v>
      </c>
      <c r="V68" s="59">
        <v>3.0413333333333337</v>
      </c>
      <c r="W68" s="59">
        <v>1.5648</v>
      </c>
      <c r="X68" s="58">
        <v>0.64094769799199836</v>
      </c>
      <c r="Y68" s="58">
        <v>0.35905230200800164</v>
      </c>
      <c r="Z68" s="58">
        <v>0.48</v>
      </c>
      <c r="AA68" s="58">
        <v>0.36</v>
      </c>
      <c r="AB68" s="58">
        <v>0.6</v>
      </c>
      <c r="AC68" s="30">
        <v>0.74210837616955083</v>
      </c>
      <c r="AD68" s="30">
        <v>0.85000126064788739</v>
      </c>
      <c r="AE68" s="30">
        <v>0.88089022418811913</v>
      </c>
      <c r="AF68" s="35">
        <v>0.44286802780911633</v>
      </c>
      <c r="AG68" s="35">
        <v>0.80685037990692088</v>
      </c>
      <c r="AH68" s="33">
        <v>1.0642234196949054</v>
      </c>
      <c r="AI68" s="8" t="s">
        <v>72</v>
      </c>
      <c r="AJ68" s="45">
        <v>5.2789999999999999</v>
      </c>
      <c r="AK68" s="40">
        <v>1.972</v>
      </c>
      <c r="AL68" s="41">
        <v>0.90259999999999996</v>
      </c>
      <c r="AM68" s="46">
        <v>6.1940000000000002E-2</v>
      </c>
      <c r="AN68" s="43">
        <v>0.60829999999999995</v>
      </c>
      <c r="AO68" s="43">
        <v>0.97040000000000004</v>
      </c>
      <c r="AP68" s="14" t="s">
        <v>202</v>
      </c>
      <c r="AQ68" s="15" t="s">
        <v>202</v>
      </c>
      <c r="AR68" s="14" t="s">
        <v>202</v>
      </c>
      <c r="AS68" s="15" t="s">
        <v>202</v>
      </c>
      <c r="AT68" s="14"/>
      <c r="AU68" s="14"/>
      <c r="AV68" s="14" t="s">
        <v>204</v>
      </c>
      <c r="AW68" s="14" t="s">
        <v>204</v>
      </c>
      <c r="AX68" s="14" t="s">
        <v>204</v>
      </c>
      <c r="AY68" s="15" t="s">
        <v>204</v>
      </c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</row>
    <row r="69" spans="1:96" ht="19" customHeight="1" x14ac:dyDescent="0.3">
      <c r="A69" s="22">
        <v>66</v>
      </c>
      <c r="B69" s="23" t="s">
        <v>229</v>
      </c>
      <c r="C69" s="23" t="s">
        <v>149</v>
      </c>
      <c r="D69" s="23" t="s">
        <v>151</v>
      </c>
      <c r="E69" s="23" t="s">
        <v>139</v>
      </c>
      <c r="F69" s="38" t="s">
        <v>269</v>
      </c>
      <c r="G69" s="58">
        <v>0.4824</v>
      </c>
      <c r="H69" s="58">
        <v>0.7772</v>
      </c>
      <c r="I69" s="58">
        <v>0.78659999999999997</v>
      </c>
      <c r="J69" s="60">
        <v>37.94</v>
      </c>
      <c r="K69" s="61">
        <v>74.430000000000007</v>
      </c>
      <c r="L69" s="59">
        <v>1.611</v>
      </c>
      <c r="M69" s="60">
        <v>45.06</v>
      </c>
      <c r="N69" s="60">
        <v>60</v>
      </c>
      <c r="O69" s="59">
        <v>9.67</v>
      </c>
      <c r="P69" s="60">
        <v>22.32</v>
      </c>
      <c r="Q69" s="58">
        <v>0.81720000000000004</v>
      </c>
      <c r="R69" s="81">
        <v>2.0000000000000001E-4</v>
      </c>
      <c r="S69" s="59">
        <v>3.056</v>
      </c>
      <c r="T69" s="60">
        <v>20.23</v>
      </c>
      <c r="U69" s="60">
        <v>70.489999999999995</v>
      </c>
      <c r="V69" s="59">
        <v>3.331</v>
      </c>
      <c r="W69" s="59">
        <v>1.595</v>
      </c>
      <c r="X69" s="58">
        <v>0.6976</v>
      </c>
      <c r="Y69" s="58">
        <v>0.3024</v>
      </c>
      <c r="Z69" s="58">
        <v>0.46</v>
      </c>
      <c r="AA69" s="58">
        <v>0.33</v>
      </c>
      <c r="AB69" s="58">
        <v>0.54</v>
      </c>
      <c r="AC69" s="30">
        <v>0.72553075349470708</v>
      </c>
      <c r="AD69" s="30">
        <v>0.84465245495131769</v>
      </c>
      <c r="AE69" s="30">
        <v>0.91980823988562399</v>
      </c>
      <c r="AF69" s="35">
        <v>0.97483853354894145</v>
      </c>
      <c r="AG69" s="35">
        <v>0.79596556289960274</v>
      </c>
      <c r="AH69" s="33">
        <v>1.166519634599668</v>
      </c>
      <c r="AI69" s="8" t="s">
        <v>72</v>
      </c>
      <c r="AJ69" s="45">
        <v>1.522</v>
      </c>
      <c r="AK69" s="40">
        <v>1.3109999999999999</v>
      </c>
      <c r="AL69" s="41">
        <v>0.34539999999999998</v>
      </c>
      <c r="AM69" s="46">
        <v>0.4425</v>
      </c>
      <c r="AN69" s="43">
        <v>0.2034</v>
      </c>
      <c r="AO69" s="43">
        <v>0.28050000000000003</v>
      </c>
      <c r="AP69" s="14" t="s">
        <v>202</v>
      </c>
      <c r="AQ69" s="15" t="s">
        <v>202</v>
      </c>
      <c r="AR69" s="14" t="s">
        <v>202</v>
      </c>
      <c r="AS69" s="15" t="s">
        <v>202</v>
      </c>
      <c r="AT69" s="14"/>
      <c r="AU69" s="14"/>
      <c r="AV69" s="14"/>
      <c r="AW69" s="14"/>
      <c r="AX69" s="14"/>
      <c r="AY69" s="15" t="s">
        <v>204</v>
      </c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</row>
    <row r="70" spans="1:96" ht="19" customHeight="1" x14ac:dyDescent="0.3">
      <c r="A70" s="22">
        <v>67</v>
      </c>
      <c r="B70" s="23" t="s">
        <v>250</v>
      </c>
      <c r="C70" s="23" t="s">
        <v>152</v>
      </c>
      <c r="D70" s="23" t="s">
        <v>153</v>
      </c>
      <c r="E70" s="23" t="s">
        <v>139</v>
      </c>
      <c r="F70" s="38" t="s">
        <v>269</v>
      </c>
      <c r="G70" s="58">
        <v>0.47319556753519015</v>
      </c>
      <c r="H70" s="58">
        <v>0.76923076923076927</v>
      </c>
      <c r="I70" s="58">
        <v>0.81329113924050656</v>
      </c>
      <c r="J70" s="60">
        <v>38.484576220425282</v>
      </c>
      <c r="K70" s="60">
        <v>86.376666666666665</v>
      </c>
      <c r="L70" s="59">
        <v>1.6256085686465436</v>
      </c>
      <c r="M70" s="60">
        <v>45.456871175778815</v>
      </c>
      <c r="N70" s="60">
        <v>60</v>
      </c>
      <c r="O70" s="60">
        <v>12.016666666666666</v>
      </c>
      <c r="P70" s="60">
        <v>24.479525010926139</v>
      </c>
      <c r="Q70" s="58">
        <v>0.8567999999999999</v>
      </c>
      <c r="R70" s="86">
        <v>6.7967275259210643E-5</v>
      </c>
      <c r="S70" s="59">
        <v>3.5070000000000001</v>
      </c>
      <c r="T70" s="60">
        <v>18.34</v>
      </c>
      <c r="U70" s="60">
        <v>58.396666666666668</v>
      </c>
      <c r="V70" s="59">
        <v>2.9936666666666665</v>
      </c>
      <c r="W70" s="59">
        <v>1.538</v>
      </c>
      <c r="X70" s="58">
        <v>0.6923305802762092</v>
      </c>
      <c r="Y70" s="58">
        <v>0.30766941972379075</v>
      </c>
      <c r="Z70" s="58">
        <v>0.49</v>
      </c>
      <c r="AA70" s="58">
        <v>0.33</v>
      </c>
      <c r="AB70" s="58">
        <v>0.57999999999999996</v>
      </c>
      <c r="AC70" s="30">
        <v>0.74509028273659128</v>
      </c>
      <c r="AD70" s="30">
        <v>0.84765527846043098</v>
      </c>
      <c r="AE70" s="30">
        <v>0.91071511528599236</v>
      </c>
      <c r="AF70" s="35">
        <v>0.5719799511561281</v>
      </c>
      <c r="AG70" s="35">
        <v>0.66892099554793205</v>
      </c>
      <c r="AH70" s="35">
        <v>0.89070347532162708</v>
      </c>
      <c r="AI70" s="8" t="s">
        <v>75</v>
      </c>
      <c r="AJ70" s="39">
        <v>3.03</v>
      </c>
      <c r="AK70" s="40">
        <v>1.1459999999999999</v>
      </c>
      <c r="AL70" s="41">
        <v>0.90549999999999997</v>
      </c>
      <c r="AM70" s="41">
        <v>0.14269999999999999</v>
      </c>
      <c r="AN70" s="43">
        <v>0.38190000000000002</v>
      </c>
      <c r="AO70" s="43">
        <v>0.89770000000000005</v>
      </c>
      <c r="AP70" s="15" t="s">
        <v>202</v>
      </c>
      <c r="AQ70" s="15" t="s">
        <v>202</v>
      </c>
      <c r="AR70" s="15" t="s">
        <v>202</v>
      </c>
      <c r="AS70" s="15" t="s">
        <v>202</v>
      </c>
      <c r="AT70" s="14"/>
      <c r="AU70" s="14"/>
      <c r="AV70" s="15" t="s">
        <v>204</v>
      </c>
      <c r="AW70" s="15" t="s">
        <v>204</v>
      </c>
      <c r="AX70" s="15" t="s">
        <v>204</v>
      </c>
      <c r="AY70" s="14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</row>
    <row r="71" spans="1:96" ht="19" customHeight="1" x14ac:dyDescent="0.3">
      <c r="A71" s="22">
        <v>68</v>
      </c>
      <c r="B71" s="23" t="s">
        <v>175</v>
      </c>
      <c r="C71" s="23" t="s">
        <v>152</v>
      </c>
      <c r="D71" s="23" t="s">
        <v>154</v>
      </c>
      <c r="E71" s="23" t="s">
        <v>139</v>
      </c>
      <c r="F71" s="38" t="s">
        <v>269</v>
      </c>
      <c r="G71" s="58">
        <v>0.48859999999999998</v>
      </c>
      <c r="H71" s="58">
        <v>0.74450000000000005</v>
      </c>
      <c r="I71" s="58">
        <v>0.70340000000000003</v>
      </c>
      <c r="J71" s="60">
        <v>34.369999999999997</v>
      </c>
      <c r="K71" s="60">
        <v>83.83</v>
      </c>
      <c r="L71" s="59">
        <v>1.524</v>
      </c>
      <c r="M71" s="60">
        <v>48.01</v>
      </c>
      <c r="N71" s="60">
        <v>60</v>
      </c>
      <c r="O71" s="60">
        <v>16.23</v>
      </c>
      <c r="P71" s="60">
        <v>23.6</v>
      </c>
      <c r="Q71" s="58">
        <v>0.86539999999999995</v>
      </c>
      <c r="R71" s="81">
        <v>1E-4</v>
      </c>
      <c r="S71" s="59">
        <v>3.1930000000000001</v>
      </c>
      <c r="T71" s="60">
        <v>17</v>
      </c>
      <c r="U71" s="60">
        <v>57.03</v>
      </c>
      <c r="V71" s="59">
        <v>3.1640000000000001</v>
      </c>
      <c r="W71" s="59">
        <v>1.5209999999999999</v>
      </c>
      <c r="X71" s="58">
        <v>0.67869999999999997</v>
      </c>
      <c r="Y71" s="58">
        <v>0.32129999999999997</v>
      </c>
      <c r="Z71" s="58">
        <v>0.51</v>
      </c>
      <c r="AA71" s="58">
        <v>0.36</v>
      </c>
      <c r="AB71" s="58">
        <v>0.59</v>
      </c>
      <c r="AC71" s="30">
        <v>0.80797832741681674</v>
      </c>
      <c r="AD71" s="30">
        <v>0.87269900595509808</v>
      </c>
      <c r="AE71" s="30">
        <v>0.89842269943367425</v>
      </c>
      <c r="AF71" s="33">
        <v>1.7350587675265245</v>
      </c>
      <c r="AG71" s="33">
        <v>1.7744170593211912</v>
      </c>
      <c r="AH71" s="37">
        <v>0</v>
      </c>
      <c r="AI71" s="8" t="s">
        <v>31</v>
      </c>
      <c r="AJ71" s="45">
        <v>-11.98</v>
      </c>
      <c r="AK71" s="40">
        <v>0.20710000000000001</v>
      </c>
      <c r="AL71" s="41">
        <v>0.38679999999999998</v>
      </c>
      <c r="AM71" s="56">
        <v>48.67</v>
      </c>
      <c r="AN71" s="43">
        <v>-0.92400000000000004</v>
      </c>
      <c r="AO71" s="43">
        <v>0.44450000000000001</v>
      </c>
      <c r="AP71" s="15" t="s">
        <v>202</v>
      </c>
      <c r="AQ71" s="15" t="s">
        <v>202</v>
      </c>
      <c r="AR71" s="15" t="s">
        <v>202</v>
      </c>
      <c r="AS71" s="15" t="s">
        <v>202</v>
      </c>
      <c r="AT71" s="15" t="s">
        <v>202</v>
      </c>
      <c r="AU71" s="14"/>
      <c r="AV71" s="15" t="s">
        <v>204</v>
      </c>
      <c r="AW71" s="15" t="s">
        <v>204</v>
      </c>
      <c r="AX71" s="15" t="s">
        <v>205</v>
      </c>
      <c r="AY71" s="15" t="s">
        <v>204</v>
      </c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</row>
    <row r="72" spans="1:96" ht="28.5" customHeight="1" x14ac:dyDescent="0.3">
      <c r="A72" s="22">
        <v>69</v>
      </c>
      <c r="B72" s="23" t="s">
        <v>230</v>
      </c>
      <c r="C72" s="23" t="s">
        <v>177</v>
      </c>
      <c r="D72" s="23" t="s">
        <v>155</v>
      </c>
      <c r="E72" s="23" t="s">
        <v>139</v>
      </c>
      <c r="F72" s="38" t="s">
        <v>270</v>
      </c>
      <c r="G72" s="58">
        <v>0.55971702039117777</v>
      </c>
      <c r="H72" s="58">
        <v>0.89826839826839822</v>
      </c>
      <c r="I72" s="58">
        <v>0.67336408832355421</v>
      </c>
      <c r="J72" s="60">
        <v>37.689334115488158</v>
      </c>
      <c r="K72" s="60">
        <v>52.686666666666667</v>
      </c>
      <c r="L72" s="59">
        <v>1.6048616810698593</v>
      </c>
      <c r="M72" s="60">
        <v>44.771660705903798</v>
      </c>
      <c r="N72" s="60">
        <v>60</v>
      </c>
      <c r="O72" s="59">
        <v>7.8033333333333337</v>
      </c>
      <c r="P72" s="60">
        <v>22.428773781835137</v>
      </c>
      <c r="Q72" s="58">
        <v>0.72453333333333336</v>
      </c>
      <c r="R72" s="81">
        <v>5.0713358557162493E-4</v>
      </c>
      <c r="S72" s="59">
        <v>3.8926666666666669</v>
      </c>
      <c r="T72" s="60">
        <v>27.066666666666666</v>
      </c>
      <c r="U72" s="60">
        <v>84.143333333333331</v>
      </c>
      <c r="V72" s="59">
        <v>2.9636666666666667</v>
      </c>
      <c r="W72" s="59">
        <v>1.5795999999999999</v>
      </c>
      <c r="X72" s="58">
        <v>0.6456590146928477</v>
      </c>
      <c r="Y72" s="58">
        <v>0.3543409853071523</v>
      </c>
      <c r="Z72" s="58">
        <v>0.47</v>
      </c>
      <c r="AA72" s="58">
        <v>0.36</v>
      </c>
      <c r="AB72" s="58">
        <v>0.57999999999999996</v>
      </c>
      <c r="AC72" s="32">
        <v>0.765231786935054</v>
      </c>
      <c r="AD72" s="32">
        <v>0.8828855785043026</v>
      </c>
      <c r="AE72" s="30">
        <v>0.92011121972022514</v>
      </c>
      <c r="AF72" s="35">
        <v>0.63821849065501779</v>
      </c>
      <c r="AG72" s="33">
        <v>1.6152142161961267</v>
      </c>
      <c r="AH72" s="33">
        <v>2.1354429062892906</v>
      </c>
      <c r="AI72" s="8" t="s">
        <v>31</v>
      </c>
      <c r="AJ72" s="39">
        <v>6.2309999999999999</v>
      </c>
      <c r="AK72" s="40">
        <v>3.3439999999999999</v>
      </c>
      <c r="AL72" s="41">
        <v>0.90300000000000002</v>
      </c>
      <c r="AM72" s="46">
        <v>6.9150000000000003E-2</v>
      </c>
      <c r="AN72" s="43">
        <v>0.72519999999999996</v>
      </c>
      <c r="AO72" s="43">
        <v>0.89939999999999998</v>
      </c>
      <c r="AP72" s="15" t="s">
        <v>202</v>
      </c>
      <c r="AQ72" s="15" t="s">
        <v>202</v>
      </c>
      <c r="AR72" s="15" t="s">
        <v>202</v>
      </c>
      <c r="AS72" s="15" t="s">
        <v>202</v>
      </c>
      <c r="AT72" s="15" t="s">
        <v>202</v>
      </c>
      <c r="AU72" s="14"/>
      <c r="AV72" s="14"/>
      <c r="AW72" s="15" t="s">
        <v>205</v>
      </c>
      <c r="AX72" s="15" t="s">
        <v>205</v>
      </c>
      <c r="AY72" s="15" t="s">
        <v>205</v>
      </c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</row>
    <row r="73" spans="1:96" ht="28.5" customHeight="1" x14ac:dyDescent="0.3">
      <c r="A73" s="22">
        <v>70</v>
      </c>
      <c r="B73" s="23" t="s">
        <v>176</v>
      </c>
      <c r="C73" s="23" t="s">
        <v>177</v>
      </c>
      <c r="D73" s="23" t="s">
        <v>156</v>
      </c>
      <c r="E73" s="23" t="s">
        <v>139</v>
      </c>
      <c r="F73" s="38" t="s">
        <v>271</v>
      </c>
      <c r="G73" s="58">
        <v>0.54749999999999999</v>
      </c>
      <c r="H73" s="58">
        <v>0.84760000000000002</v>
      </c>
      <c r="I73" s="58">
        <v>0.64680000000000004</v>
      </c>
      <c r="J73" s="60">
        <v>35.409999999999997</v>
      </c>
      <c r="K73" s="60">
        <v>61</v>
      </c>
      <c r="L73" s="59">
        <v>1.548</v>
      </c>
      <c r="M73" s="60">
        <v>42.67</v>
      </c>
      <c r="N73" s="60">
        <v>60</v>
      </c>
      <c r="O73" s="59">
        <v>9.9600000000000009</v>
      </c>
      <c r="P73" s="60">
        <v>22.72</v>
      </c>
      <c r="Q73" s="58">
        <v>0.71330000000000005</v>
      </c>
      <c r="R73" s="81">
        <v>4.0000000000000002E-4</v>
      </c>
      <c r="S73" s="59">
        <v>4.827</v>
      </c>
      <c r="T73" s="60">
        <v>30.28</v>
      </c>
      <c r="U73" s="60">
        <v>83.02</v>
      </c>
      <c r="V73" s="59">
        <v>2.5880000000000001</v>
      </c>
      <c r="W73" s="59">
        <v>1.589</v>
      </c>
      <c r="X73" s="58">
        <v>0.65539999999999998</v>
      </c>
      <c r="Y73" s="58">
        <v>0.34460000000000002</v>
      </c>
      <c r="Z73" s="58">
        <v>0.42</v>
      </c>
      <c r="AA73" s="58">
        <v>0.34</v>
      </c>
      <c r="AB73" s="58">
        <v>0.56999999999999995</v>
      </c>
      <c r="AC73" s="32">
        <v>0.80120292539619509</v>
      </c>
      <c r="AD73" s="32">
        <v>0.8919528533810126</v>
      </c>
      <c r="AE73" s="30">
        <v>0.94066402564121776</v>
      </c>
      <c r="AF73" s="33">
        <v>1.5850586524930277</v>
      </c>
      <c r="AG73" s="33">
        <v>2.1707720049675405</v>
      </c>
      <c r="AH73" s="33">
        <v>2.0035702534996673</v>
      </c>
      <c r="AI73" s="8" t="s">
        <v>31</v>
      </c>
      <c r="AJ73" s="39">
        <v>2.2850000000000001</v>
      </c>
      <c r="AK73" s="40">
        <v>2.605</v>
      </c>
      <c r="AL73" s="41">
        <v>0.44569999999999999</v>
      </c>
      <c r="AM73" s="41">
        <v>0.64849999999999997</v>
      </c>
      <c r="AN73" s="43">
        <v>0.26850000000000002</v>
      </c>
      <c r="AO73" s="43">
        <v>0.5736</v>
      </c>
      <c r="AP73" s="14"/>
      <c r="AQ73" s="14"/>
      <c r="AR73" s="15" t="s">
        <v>202</v>
      </c>
      <c r="AS73" s="15" t="s">
        <v>202</v>
      </c>
      <c r="AT73" s="15" t="s">
        <v>202</v>
      </c>
      <c r="AU73" s="14"/>
      <c r="AV73" s="14"/>
      <c r="AW73" s="15" t="s">
        <v>205</v>
      </c>
      <c r="AX73" s="15" t="s">
        <v>205</v>
      </c>
      <c r="AY73" s="15" t="s">
        <v>205</v>
      </c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</row>
    <row r="74" spans="1:96" ht="19" customHeight="1" x14ac:dyDescent="0.3">
      <c r="A74" s="22">
        <v>71</v>
      </c>
      <c r="B74" s="23" t="s">
        <v>231</v>
      </c>
      <c r="C74" s="23" t="s">
        <v>179</v>
      </c>
      <c r="D74" s="23" t="s">
        <v>157</v>
      </c>
      <c r="E74" s="23" t="s">
        <v>139</v>
      </c>
      <c r="F74" s="38" t="s">
        <v>272</v>
      </c>
      <c r="G74" s="58">
        <v>0.56820000000000004</v>
      </c>
      <c r="H74" s="58">
        <v>0.85229999999999995</v>
      </c>
      <c r="I74" s="58">
        <v>0.58660000000000001</v>
      </c>
      <c r="J74" s="60">
        <v>33.33</v>
      </c>
      <c r="K74" s="60">
        <v>83.28</v>
      </c>
      <c r="L74" s="59">
        <v>1.5</v>
      </c>
      <c r="M74" s="60">
        <v>43.08</v>
      </c>
      <c r="N74" s="60">
        <v>60</v>
      </c>
      <c r="O74" s="59">
        <v>4.96</v>
      </c>
      <c r="P74" s="60">
        <v>23.74</v>
      </c>
      <c r="Q74" s="58">
        <v>0.83779999999999999</v>
      </c>
      <c r="R74" s="81">
        <v>2.0000000000000001E-4</v>
      </c>
      <c r="S74" s="59">
        <v>3.4430000000000001</v>
      </c>
      <c r="T74" s="60">
        <v>20.420000000000002</v>
      </c>
      <c r="U74" s="60">
        <v>62.32</v>
      </c>
      <c r="V74" s="59">
        <v>2.883</v>
      </c>
      <c r="W74" s="59">
        <v>1.571</v>
      </c>
      <c r="X74" s="58">
        <v>0.63829999999999998</v>
      </c>
      <c r="Y74" s="58">
        <v>0.36170000000000002</v>
      </c>
      <c r="Z74" s="58">
        <v>0.55000000000000004</v>
      </c>
      <c r="AA74" s="58">
        <v>0.37</v>
      </c>
      <c r="AB74" s="58">
        <v>0.6</v>
      </c>
      <c r="AC74" s="32">
        <v>0.76942352475423692</v>
      </c>
      <c r="AD74" s="32">
        <v>0.87384728532758893</v>
      </c>
      <c r="AE74" s="30">
        <v>0.93903753124433287</v>
      </c>
      <c r="AF74" s="37">
        <v>0</v>
      </c>
      <c r="AG74" s="37">
        <v>0</v>
      </c>
      <c r="AH74" s="37">
        <v>0</v>
      </c>
      <c r="AI74" s="8" t="s">
        <v>75</v>
      </c>
      <c r="AJ74" s="39" t="s">
        <v>116</v>
      </c>
      <c r="AK74" s="40" t="s">
        <v>116</v>
      </c>
      <c r="AL74" s="41" t="s">
        <v>116</v>
      </c>
      <c r="AM74" s="41" t="s">
        <v>116</v>
      </c>
      <c r="AN74" s="43" t="s">
        <v>116</v>
      </c>
      <c r="AO74" s="43" t="s">
        <v>116</v>
      </c>
      <c r="AP74" s="15" t="s">
        <v>202</v>
      </c>
      <c r="AQ74" s="15" t="s">
        <v>202</v>
      </c>
      <c r="AR74" s="15" t="s">
        <v>202</v>
      </c>
      <c r="AS74" s="14"/>
      <c r="AT74" s="14"/>
      <c r="AU74" s="15" t="s">
        <v>205</v>
      </c>
      <c r="AV74" s="15" t="s">
        <v>205</v>
      </c>
      <c r="AW74" s="15" t="s">
        <v>205</v>
      </c>
      <c r="AX74" s="15" t="s">
        <v>205</v>
      </c>
      <c r="AY74" s="15" t="s">
        <v>205</v>
      </c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</row>
    <row r="75" spans="1:96" ht="19" customHeight="1" x14ac:dyDescent="0.3">
      <c r="A75" s="22">
        <v>72</v>
      </c>
      <c r="B75" s="23" t="s">
        <v>178</v>
      </c>
      <c r="C75" s="23" t="s">
        <v>179</v>
      </c>
      <c r="D75" s="23" t="s">
        <v>158</v>
      </c>
      <c r="E75" s="23" t="s">
        <v>139</v>
      </c>
      <c r="F75" s="38" t="s">
        <v>273</v>
      </c>
      <c r="G75" s="58">
        <v>0.54749999999999999</v>
      </c>
      <c r="H75" s="58">
        <v>0.84289999999999998</v>
      </c>
      <c r="I75" s="58">
        <v>0.6401</v>
      </c>
      <c r="J75" s="60">
        <v>35.049999999999997</v>
      </c>
      <c r="K75" s="60">
        <v>65.44</v>
      </c>
      <c r="L75" s="59">
        <v>1.54</v>
      </c>
      <c r="M75" s="60">
        <v>44.84</v>
      </c>
      <c r="N75" s="60">
        <v>60</v>
      </c>
      <c r="O75" s="59">
        <v>4.07</v>
      </c>
      <c r="P75" s="60">
        <v>23.24</v>
      </c>
      <c r="Q75" s="58">
        <v>0.80349999999999999</v>
      </c>
      <c r="R75" s="81">
        <v>2.0000000000000001E-4</v>
      </c>
      <c r="S75" s="59">
        <v>3.407</v>
      </c>
      <c r="T75" s="60">
        <v>22.46</v>
      </c>
      <c r="U75" s="60">
        <v>68.89</v>
      </c>
      <c r="V75" s="59">
        <v>2.915</v>
      </c>
      <c r="W75" s="59">
        <v>1.5569999999999999</v>
      </c>
      <c r="X75" s="58">
        <v>0.64829999999999999</v>
      </c>
      <c r="Y75" s="58">
        <v>0.35170000000000001</v>
      </c>
      <c r="Z75" s="58">
        <v>0.56000000000000005</v>
      </c>
      <c r="AA75" s="58">
        <v>0.35</v>
      </c>
      <c r="AB75" s="58">
        <v>0.6</v>
      </c>
      <c r="AC75" s="30">
        <v>0.72141630621554997</v>
      </c>
      <c r="AD75" s="30">
        <v>0.86835793588758714</v>
      </c>
      <c r="AE75" s="30">
        <v>0.89713680208660584</v>
      </c>
      <c r="AF75" s="37">
        <v>0</v>
      </c>
      <c r="AG75" s="37">
        <v>0</v>
      </c>
      <c r="AH75" s="37">
        <v>0</v>
      </c>
      <c r="AI75" s="8" t="s">
        <v>75</v>
      </c>
      <c r="AJ75" s="39" t="s">
        <v>116</v>
      </c>
      <c r="AK75" s="40" t="s">
        <v>116</v>
      </c>
      <c r="AL75" s="41" t="s">
        <v>116</v>
      </c>
      <c r="AM75" s="41" t="s">
        <v>116</v>
      </c>
      <c r="AN75" s="43" t="s">
        <v>116</v>
      </c>
      <c r="AO75" s="43" t="s">
        <v>116</v>
      </c>
      <c r="AP75" s="15" t="s">
        <v>202</v>
      </c>
      <c r="AQ75" s="15" t="s">
        <v>202</v>
      </c>
      <c r="AR75" s="14"/>
      <c r="AS75" s="14"/>
      <c r="AT75" s="14"/>
      <c r="AU75" s="15" t="s">
        <v>205</v>
      </c>
      <c r="AV75" s="15" t="s">
        <v>205</v>
      </c>
      <c r="AW75" s="15" t="s">
        <v>205</v>
      </c>
      <c r="AX75" s="15" t="s">
        <v>205</v>
      </c>
      <c r="AY75" s="15" t="s">
        <v>205</v>
      </c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</row>
    <row r="76" spans="1:96" ht="19" customHeight="1" x14ac:dyDescent="0.3">
      <c r="A76" s="22">
        <v>73</v>
      </c>
      <c r="B76" s="23" t="s">
        <v>232</v>
      </c>
      <c r="C76" s="23" t="s">
        <v>180</v>
      </c>
      <c r="D76" s="23" t="s">
        <v>159</v>
      </c>
      <c r="E76" s="23" t="s">
        <v>139</v>
      </c>
      <c r="F76" s="38" t="s">
        <v>274</v>
      </c>
      <c r="G76" s="58">
        <v>0.54153031011376029</v>
      </c>
      <c r="H76" s="58">
        <v>0.83333333333333337</v>
      </c>
      <c r="I76" s="58">
        <v>0.64661870503597141</v>
      </c>
      <c r="J76" s="60">
        <v>35.016362786348772</v>
      </c>
      <c r="K76" s="60">
        <v>57.080000000000005</v>
      </c>
      <c r="L76" s="59">
        <v>1.5388489208633096</v>
      </c>
      <c r="M76" s="60">
        <v>43.718107062327533</v>
      </c>
      <c r="N76" s="60">
        <v>60</v>
      </c>
      <c r="O76" s="59">
        <v>8.81</v>
      </c>
      <c r="P76" s="60">
        <v>18.97370666797589</v>
      </c>
      <c r="Q76" s="58">
        <v>0.71060000000000001</v>
      </c>
      <c r="R76" s="81">
        <v>6.1387936982714483E-4</v>
      </c>
      <c r="S76" s="59">
        <v>4.3613333333333335</v>
      </c>
      <c r="T76" s="60">
        <v>28.599999999999998</v>
      </c>
      <c r="U76" s="60">
        <v>87.826666666666668</v>
      </c>
      <c r="V76" s="59">
        <v>2.9179999999999997</v>
      </c>
      <c r="W76" s="59">
        <v>1.5424</v>
      </c>
      <c r="X76" s="58">
        <v>0.64890410392002051</v>
      </c>
      <c r="Y76" s="58">
        <v>0.35109589607997943</v>
      </c>
      <c r="Z76" s="58">
        <v>0.53</v>
      </c>
      <c r="AA76" s="58">
        <v>0.37</v>
      </c>
      <c r="AB76" s="58">
        <v>0.64</v>
      </c>
      <c r="AC76" s="30">
        <v>0.77906492949518891</v>
      </c>
      <c r="AD76" s="30">
        <v>0.8451188932270679</v>
      </c>
      <c r="AE76" s="30">
        <v>0.878427854825653</v>
      </c>
      <c r="AF76" s="35">
        <v>0.31963051478657395</v>
      </c>
      <c r="AG76" s="33">
        <v>1.0096994367151604</v>
      </c>
      <c r="AH76" s="33">
        <v>1.5793821086243502</v>
      </c>
      <c r="AI76" s="8" t="s">
        <v>31</v>
      </c>
      <c r="AJ76" s="45">
        <v>14.05</v>
      </c>
      <c r="AK76" s="40">
        <v>9.1709999999999994</v>
      </c>
      <c r="AL76" s="41">
        <v>0.96899999999999997</v>
      </c>
      <c r="AM76" s="48">
        <v>5.7429999999999998E-3</v>
      </c>
      <c r="AN76" s="39">
        <v>1.2030000000000001</v>
      </c>
      <c r="AO76" s="43">
        <v>0.98319999999999996</v>
      </c>
      <c r="AP76" s="15" t="s">
        <v>202</v>
      </c>
      <c r="AQ76" s="15" t="s">
        <v>202</v>
      </c>
      <c r="AR76" s="15" t="s">
        <v>202</v>
      </c>
      <c r="AS76" s="15" t="s">
        <v>202</v>
      </c>
      <c r="AT76" s="15" t="s">
        <v>202</v>
      </c>
      <c r="AU76" s="14"/>
      <c r="AV76" s="14"/>
      <c r="AW76" s="15" t="s">
        <v>204</v>
      </c>
      <c r="AX76" s="15" t="s">
        <v>204</v>
      </c>
      <c r="AY76" s="15" t="s">
        <v>204</v>
      </c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</row>
    <row r="77" spans="1:96" ht="19" customHeight="1" x14ac:dyDescent="0.3">
      <c r="A77" s="22">
        <v>74</v>
      </c>
      <c r="B77" s="23" t="s">
        <v>246</v>
      </c>
      <c r="C77" s="23" t="s">
        <v>181</v>
      </c>
      <c r="D77" s="23" t="s">
        <v>160</v>
      </c>
      <c r="E77" s="23" t="s">
        <v>139</v>
      </c>
      <c r="F77" s="38" t="s">
        <v>275</v>
      </c>
      <c r="G77" s="58">
        <v>0.57486631016042777</v>
      </c>
      <c r="H77" s="58">
        <v>0.87465039410119505</v>
      </c>
      <c r="I77" s="58">
        <v>0.59622093023255829</v>
      </c>
      <c r="J77" s="60">
        <v>34.274732620320862</v>
      </c>
      <c r="K77" s="60">
        <v>66.461666666666659</v>
      </c>
      <c r="L77" s="59">
        <v>1.5214848715992881</v>
      </c>
      <c r="M77" s="87">
        <v>44.945934031696737</v>
      </c>
      <c r="N77" s="60">
        <v>60</v>
      </c>
      <c r="O77" s="59">
        <v>8.9466666666666672</v>
      </c>
      <c r="P77" s="60">
        <v>17.739932170564785</v>
      </c>
      <c r="Q77" s="58">
        <v>0.63946666666666663</v>
      </c>
      <c r="R77" s="81">
        <v>7.283364670788063E-4</v>
      </c>
      <c r="S77" s="59">
        <v>6.8143333333333329</v>
      </c>
      <c r="T77" s="60">
        <v>35.803333333333335</v>
      </c>
      <c r="U77" s="60">
        <v>93.663333333333341</v>
      </c>
      <c r="V77" s="59">
        <v>2.4243333333333332</v>
      </c>
      <c r="W77" s="59">
        <v>1.5498000000000001</v>
      </c>
      <c r="X77" s="58">
        <v>0.62907064772201071</v>
      </c>
      <c r="Y77" s="58">
        <v>0.37092935227798923</v>
      </c>
      <c r="Z77" s="58">
        <v>0.57999999999999996</v>
      </c>
      <c r="AA77" s="58">
        <v>0.37</v>
      </c>
      <c r="AB77" s="58">
        <v>0.62</v>
      </c>
      <c r="AC77" s="30">
        <v>0.80329192725100795</v>
      </c>
      <c r="AD77" s="30">
        <v>0.86017982034333074</v>
      </c>
      <c r="AE77" s="30">
        <v>0.89572984643044085</v>
      </c>
      <c r="AF77" s="35">
        <v>0.46164278129408193</v>
      </c>
      <c r="AG77" s="35">
        <v>0.96743079123861797</v>
      </c>
      <c r="AH77" s="33">
        <v>1.1240483341824599</v>
      </c>
      <c r="AI77" s="8" t="s">
        <v>72</v>
      </c>
      <c r="AJ77" s="39">
        <v>9.0380000000000003</v>
      </c>
      <c r="AK77" s="40">
        <v>3.1619999999999999</v>
      </c>
      <c r="AL77" s="41">
        <v>0.91020000000000001</v>
      </c>
      <c r="AM77" s="46">
        <v>5.1360000000000003E-2</v>
      </c>
      <c r="AN77" s="43">
        <v>0.67669999999999997</v>
      </c>
      <c r="AO77" s="43">
        <v>0.90900000000000003</v>
      </c>
      <c r="AP77" s="15" t="s">
        <v>202</v>
      </c>
      <c r="AQ77" s="15" t="s">
        <v>202</v>
      </c>
      <c r="AR77" s="15" t="s">
        <v>202</v>
      </c>
      <c r="AS77" s="15" t="s">
        <v>202</v>
      </c>
      <c r="AT77" s="15" t="s">
        <v>202</v>
      </c>
      <c r="AU77" s="14"/>
      <c r="AV77" s="14"/>
      <c r="AW77" s="15" t="s">
        <v>204</v>
      </c>
      <c r="AX77" s="15" t="s">
        <v>204</v>
      </c>
      <c r="AY77" s="15" t="s">
        <v>204</v>
      </c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</row>
    <row r="78" spans="1:96" ht="19" customHeight="1" x14ac:dyDescent="0.3">
      <c r="A78" s="22">
        <v>75</v>
      </c>
      <c r="B78" s="23" t="s">
        <v>246</v>
      </c>
      <c r="C78" s="23" t="s">
        <v>181</v>
      </c>
      <c r="D78" s="23" t="s">
        <v>161</v>
      </c>
      <c r="E78" s="23" t="s">
        <v>139</v>
      </c>
      <c r="F78" s="38" t="s">
        <v>275</v>
      </c>
      <c r="G78" s="58">
        <v>0.59529434263665315</v>
      </c>
      <c r="H78" s="58">
        <v>0.8928571428571429</v>
      </c>
      <c r="I78" s="58">
        <v>0.55984126234232501</v>
      </c>
      <c r="J78" s="60">
        <v>33.327033624694849</v>
      </c>
      <c r="K78" s="60">
        <v>35.148333333333333</v>
      </c>
      <c r="L78" s="59">
        <v>1.4998582699485046</v>
      </c>
      <c r="M78" s="87">
        <v>42.79749782327869</v>
      </c>
      <c r="N78" s="60">
        <v>60</v>
      </c>
      <c r="O78" s="59">
        <v>9.0266666666666655</v>
      </c>
      <c r="P78" s="60">
        <v>22.867256931782396</v>
      </c>
      <c r="Q78" s="58">
        <v>0.71850000000000014</v>
      </c>
      <c r="R78" s="81">
        <v>5.0643468500753935E-4</v>
      </c>
      <c r="S78" s="59">
        <v>4.179666666666666</v>
      </c>
      <c r="T78" s="60">
        <v>27.88</v>
      </c>
      <c r="U78" s="60">
        <v>84.06</v>
      </c>
      <c r="V78" s="59">
        <v>2.7959999999999994</v>
      </c>
      <c r="W78" s="59">
        <v>1.5178</v>
      </c>
      <c r="X78" s="58">
        <v>0.60779131464181502</v>
      </c>
      <c r="Y78" s="58">
        <v>0.39220868535818498</v>
      </c>
      <c r="Z78" s="58">
        <v>0.56000000000000005</v>
      </c>
      <c r="AA78" s="58">
        <v>0.42</v>
      </c>
      <c r="AB78" s="58">
        <v>0.71</v>
      </c>
      <c r="AC78" s="30">
        <v>0.78378893149905504</v>
      </c>
      <c r="AD78" s="30">
        <v>0.84647399857409678</v>
      </c>
      <c r="AE78" s="30">
        <v>0.86218677153878898</v>
      </c>
      <c r="AF78" s="35">
        <v>0.51005446496825557</v>
      </c>
      <c r="AG78" s="35">
        <v>0.88400373754630746</v>
      </c>
      <c r="AH78" s="33">
        <v>1.5026221475797243</v>
      </c>
      <c r="AI78" s="8" t="s">
        <v>72</v>
      </c>
      <c r="AJ78" s="45">
        <v>13.37</v>
      </c>
      <c r="AK78" s="40">
        <v>8.7720000000000002</v>
      </c>
      <c r="AL78" s="41">
        <v>0.88200000000000001</v>
      </c>
      <c r="AM78" s="46">
        <v>2.18E-2</v>
      </c>
      <c r="AN78" s="43">
        <v>0.89980000000000004</v>
      </c>
      <c r="AO78" s="43">
        <v>0.97230000000000005</v>
      </c>
      <c r="AP78" s="15" t="s">
        <v>202</v>
      </c>
      <c r="AQ78" s="15" t="s">
        <v>202</v>
      </c>
      <c r="AR78" s="15" t="s">
        <v>202</v>
      </c>
      <c r="AS78" s="15" t="s">
        <v>202</v>
      </c>
      <c r="AT78" s="15" t="s">
        <v>202</v>
      </c>
      <c r="AU78" s="14"/>
      <c r="AV78" s="15" t="s">
        <v>204</v>
      </c>
      <c r="AW78" s="15" t="s">
        <v>204</v>
      </c>
      <c r="AX78" s="15" t="s">
        <v>204</v>
      </c>
      <c r="AY78" s="15" t="s">
        <v>204</v>
      </c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</row>
    <row r="79" spans="1:96" ht="19" customHeight="1" x14ac:dyDescent="0.3">
      <c r="A79" s="22">
        <v>76</v>
      </c>
      <c r="B79" s="23" t="s">
        <v>233</v>
      </c>
      <c r="C79" s="23" t="s">
        <v>182</v>
      </c>
      <c r="D79" s="23" t="s">
        <v>162</v>
      </c>
      <c r="E79" s="23" t="s">
        <v>139</v>
      </c>
      <c r="F79" s="38" t="s">
        <v>276</v>
      </c>
      <c r="G79" s="58">
        <v>0.59296007559650377</v>
      </c>
      <c r="H79" s="58">
        <v>0.88241436925647454</v>
      </c>
      <c r="I79" s="58">
        <v>0.55319974539710959</v>
      </c>
      <c r="J79" s="60">
        <v>32.802536285063674</v>
      </c>
      <c r="K79" s="60">
        <v>48.938333333333333</v>
      </c>
      <c r="L79" s="59">
        <v>1.4881514044074327</v>
      </c>
      <c r="M79" s="60">
        <v>39.730903896389435</v>
      </c>
      <c r="N79" s="60">
        <v>60</v>
      </c>
      <c r="O79" s="60">
        <v>11.256666666666668</v>
      </c>
      <c r="P79" s="60">
        <v>31.95</v>
      </c>
      <c r="Q79" s="58">
        <v>0.72226666666666672</v>
      </c>
      <c r="R79" s="81">
        <v>4.2148114118285173E-4</v>
      </c>
      <c r="S79" s="59">
        <v>4.3986666666666672</v>
      </c>
      <c r="T79" s="60">
        <v>27.793333333333333</v>
      </c>
      <c r="U79" s="60">
        <v>81.656666666666652</v>
      </c>
      <c r="V79" s="59">
        <v>2.7816666666666663</v>
      </c>
      <c r="W79" s="59">
        <v>1.5519000000000001</v>
      </c>
      <c r="X79" s="58">
        <v>0.61791347664378904</v>
      </c>
      <c r="Y79" s="58">
        <v>0.38208652335621091</v>
      </c>
      <c r="Z79" s="58">
        <v>0.61</v>
      </c>
      <c r="AA79" s="58">
        <v>0.44</v>
      </c>
      <c r="AB79" s="58">
        <v>0.72</v>
      </c>
      <c r="AC79" s="30">
        <v>0.7827799237222155</v>
      </c>
      <c r="AD79" s="30">
        <v>0.84086447069403503</v>
      </c>
      <c r="AE79" s="30">
        <v>0.86767539858297205</v>
      </c>
      <c r="AF79" s="35">
        <v>0.44607278138703316</v>
      </c>
      <c r="AG79" s="33">
        <v>1.1258986739046015</v>
      </c>
      <c r="AH79" s="33">
        <v>1.2246296077402372</v>
      </c>
      <c r="AI79" s="8" t="s">
        <v>31</v>
      </c>
      <c r="AJ79" s="45">
        <v>12.85</v>
      </c>
      <c r="AK79" s="40">
        <v>7.2210000000000001</v>
      </c>
      <c r="AL79" s="41">
        <v>0.80030000000000001</v>
      </c>
      <c r="AM79" s="46">
        <v>3.058E-2</v>
      </c>
      <c r="AN79" s="43">
        <v>0.80030000000000001</v>
      </c>
      <c r="AO79" s="43">
        <v>0.86070000000000002</v>
      </c>
      <c r="AP79" s="14"/>
      <c r="AQ79" s="15" t="s">
        <v>202</v>
      </c>
      <c r="AR79" s="15" t="s">
        <v>202</v>
      </c>
      <c r="AS79" s="15" t="s">
        <v>202</v>
      </c>
      <c r="AT79" s="15" t="s">
        <v>202</v>
      </c>
      <c r="AU79" s="14"/>
      <c r="AV79" s="14"/>
      <c r="AW79" s="14"/>
      <c r="AX79" s="15" t="s">
        <v>204</v>
      </c>
      <c r="AY79" s="15" t="s">
        <v>204</v>
      </c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</row>
    <row r="80" spans="1:96" ht="19" customHeight="1" x14ac:dyDescent="0.3">
      <c r="A80" s="22">
        <v>77</v>
      </c>
      <c r="B80" s="23" t="s">
        <v>256</v>
      </c>
      <c r="C80" s="23" t="s">
        <v>182</v>
      </c>
      <c r="D80" s="23" t="s">
        <v>163</v>
      </c>
      <c r="E80" s="23" t="s">
        <v>139</v>
      </c>
      <c r="F80" s="38" t="s">
        <v>276</v>
      </c>
      <c r="G80" s="58">
        <v>0.63832089148544846</v>
      </c>
      <c r="H80" s="58">
        <v>0.9203142536475869</v>
      </c>
      <c r="I80" s="58">
        <v>0.48002480363786676</v>
      </c>
      <c r="J80" s="60">
        <v>30.640986059325044</v>
      </c>
      <c r="K80" s="60">
        <v>50.596666666666657</v>
      </c>
      <c r="L80" s="59">
        <v>1.4417736688923128</v>
      </c>
      <c r="M80" s="60">
        <v>40.938691847624732</v>
      </c>
      <c r="N80" s="60">
        <v>60</v>
      </c>
      <c r="O80" s="59">
        <v>9.9233333333333338</v>
      </c>
      <c r="P80" s="60">
        <v>27.025330239875785</v>
      </c>
      <c r="Q80" s="58">
        <v>0.67636666666666667</v>
      </c>
      <c r="R80" s="81">
        <v>6.9859155056002751E-4</v>
      </c>
      <c r="S80" s="59">
        <v>4.6310000000000002</v>
      </c>
      <c r="T80" s="60">
        <v>32.140000000000008</v>
      </c>
      <c r="U80" s="60">
        <v>92.026666666666657</v>
      </c>
      <c r="V80" s="59">
        <v>2.7170000000000001</v>
      </c>
      <c r="W80" s="59">
        <v>1.5869</v>
      </c>
      <c r="X80" s="58">
        <v>0.59775607065004199</v>
      </c>
      <c r="Y80" s="58">
        <v>0.40224392934995806</v>
      </c>
      <c r="Z80" s="58">
        <v>0.54</v>
      </c>
      <c r="AA80" s="58">
        <v>0.39</v>
      </c>
      <c r="AB80" s="58">
        <v>0.65</v>
      </c>
      <c r="AC80" s="30">
        <v>0.78368115419711282</v>
      </c>
      <c r="AD80" s="30">
        <v>0.86231177627253086</v>
      </c>
      <c r="AE80" s="30">
        <v>0.87692410692827494</v>
      </c>
      <c r="AF80" s="35">
        <v>0.43920233451726015</v>
      </c>
      <c r="AG80" s="33">
        <v>1.0949974450397859</v>
      </c>
      <c r="AH80" s="33">
        <v>1.548183423201241</v>
      </c>
      <c r="AI80" s="8" t="s">
        <v>31</v>
      </c>
      <c r="AJ80" s="45">
        <v>13.85</v>
      </c>
      <c r="AK80" s="40">
        <v>8.3529999999999998</v>
      </c>
      <c r="AL80" s="41">
        <v>0.96160000000000001</v>
      </c>
      <c r="AM80" s="46">
        <v>2.8340000000000001E-2</v>
      </c>
      <c r="AN80" s="43">
        <v>0.85619999999999996</v>
      </c>
      <c r="AO80" s="43">
        <v>0.98250000000000004</v>
      </c>
      <c r="AP80" s="15" t="s">
        <v>202</v>
      </c>
      <c r="AQ80" s="15" t="s">
        <v>202</v>
      </c>
      <c r="AR80" s="15" t="s">
        <v>202</v>
      </c>
      <c r="AS80" s="14"/>
      <c r="AT80" s="15" t="s">
        <v>202</v>
      </c>
      <c r="AU80" s="14"/>
      <c r="AV80" s="14"/>
      <c r="AW80" s="14"/>
      <c r="AX80" s="15" t="s">
        <v>204</v>
      </c>
      <c r="AY80" s="15" t="s">
        <v>204</v>
      </c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</row>
    <row r="81" spans="1:96" ht="19" customHeight="1" x14ac:dyDescent="0.3">
      <c r="A81" s="22">
        <v>78</v>
      </c>
      <c r="B81" s="23" t="s">
        <v>234</v>
      </c>
      <c r="C81" s="23" t="s">
        <v>183</v>
      </c>
      <c r="D81" s="23" t="s">
        <v>164</v>
      </c>
      <c r="E81" s="23" t="s">
        <v>139</v>
      </c>
      <c r="F81" s="38" t="s">
        <v>277</v>
      </c>
      <c r="G81" s="58">
        <v>0.58372774397115179</v>
      </c>
      <c r="H81" s="58">
        <v>0.87987178090152918</v>
      </c>
      <c r="I81" s="58">
        <v>0.57659818045286815</v>
      </c>
      <c r="J81" s="60">
        <v>33.657635505362379</v>
      </c>
      <c r="K81" s="60">
        <v>85.338333333333324</v>
      </c>
      <c r="L81" s="59">
        <v>1.5073324678996465</v>
      </c>
      <c r="M81" s="87">
        <v>42.554922322595168</v>
      </c>
      <c r="N81" s="60">
        <v>60</v>
      </c>
      <c r="O81" s="59">
        <v>9.4766666666666666</v>
      </c>
      <c r="P81" s="60">
        <v>22.962075515698292</v>
      </c>
      <c r="Q81" s="58">
        <v>0.72223333333333339</v>
      </c>
      <c r="R81" s="81">
        <v>5.5703162587766397E-4</v>
      </c>
      <c r="S81" s="59">
        <v>4.0976666666666661</v>
      </c>
      <c r="T81" s="60">
        <v>27.179999999999996</v>
      </c>
      <c r="U81" s="60">
        <v>85.46</v>
      </c>
      <c r="V81" s="59">
        <v>2.9913333333333334</v>
      </c>
      <c r="W81" s="59">
        <v>1.5833999999999999</v>
      </c>
      <c r="X81" s="58">
        <v>0.6313453682132425</v>
      </c>
      <c r="Y81" s="58">
        <v>0.3686546317867575</v>
      </c>
      <c r="Z81" s="58">
        <v>0.56000000000000005</v>
      </c>
      <c r="AA81" s="58">
        <v>0.39</v>
      </c>
      <c r="AB81" s="58">
        <v>0.65</v>
      </c>
      <c r="AC81" s="30">
        <v>0.76094483130237256</v>
      </c>
      <c r="AD81" s="30">
        <v>0.84730826953988037</v>
      </c>
      <c r="AE81" s="30">
        <v>0.88185616856121785</v>
      </c>
      <c r="AF81" s="33">
        <v>0.7540012751658921</v>
      </c>
      <c r="AG81" s="33">
        <v>0.89259649200717017</v>
      </c>
      <c r="AH81" s="33">
        <v>1.1492625679824879</v>
      </c>
      <c r="AI81" s="8" t="s">
        <v>72</v>
      </c>
      <c r="AJ81" s="39">
        <v>4.5140000000000002</v>
      </c>
      <c r="AK81" s="40">
        <v>1.91</v>
      </c>
      <c r="AL81" s="41">
        <v>0.88119999999999998</v>
      </c>
      <c r="AM81" s="41">
        <v>0.13100000000000001</v>
      </c>
      <c r="AN81" s="43">
        <v>0.46</v>
      </c>
      <c r="AO81" s="43">
        <v>0.75090000000000001</v>
      </c>
      <c r="AP81" s="14"/>
      <c r="AQ81" s="14" t="s">
        <v>202</v>
      </c>
      <c r="AR81" s="14"/>
      <c r="AS81" s="15"/>
      <c r="AT81" s="15"/>
      <c r="AU81" s="14"/>
      <c r="AV81" s="15"/>
      <c r="AW81" s="15"/>
      <c r="AX81" s="15"/>
      <c r="AY81" s="15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</row>
    <row r="82" spans="1:96" ht="19" customHeight="1" x14ac:dyDescent="0.3">
      <c r="A82" s="22">
        <v>79</v>
      </c>
      <c r="B82" s="23" t="s">
        <v>254</v>
      </c>
      <c r="C82" s="23" t="s">
        <v>185</v>
      </c>
      <c r="D82" s="23" t="s">
        <v>163</v>
      </c>
      <c r="E82" s="23" t="s">
        <v>139</v>
      </c>
      <c r="F82" s="38" t="s">
        <v>276</v>
      </c>
      <c r="G82" s="58">
        <v>0.57927082037889155</v>
      </c>
      <c r="H82" s="58">
        <v>0.86456771614192895</v>
      </c>
      <c r="I82" s="58">
        <v>0.56966085770853359</v>
      </c>
      <c r="J82" s="60">
        <v>32.998791238256523</v>
      </c>
      <c r="K82" s="60">
        <v>70.311666666666682</v>
      </c>
      <c r="L82" s="59">
        <v>1.4925103867245193</v>
      </c>
      <c r="M82" s="87">
        <v>43.968150441426474</v>
      </c>
      <c r="N82" s="60">
        <v>60</v>
      </c>
      <c r="O82" s="59">
        <v>9.33</v>
      </c>
      <c r="P82" s="60">
        <v>32.902608272122443</v>
      </c>
      <c r="Q82" s="58">
        <v>0.73519999999999996</v>
      </c>
      <c r="R82" s="81">
        <v>2.8251597705118166E-4</v>
      </c>
      <c r="S82" s="59">
        <v>4.4853333333333332</v>
      </c>
      <c r="T82" s="60">
        <v>27.850000000000005</v>
      </c>
      <c r="U82" s="60">
        <v>76.73</v>
      </c>
      <c r="V82" s="59">
        <v>2.593666666666667</v>
      </c>
      <c r="W82" s="59">
        <v>1.5201</v>
      </c>
      <c r="X82" s="58">
        <v>0.61892584673449669</v>
      </c>
      <c r="Y82" s="58">
        <v>0.38107415326550331</v>
      </c>
      <c r="Z82" s="58">
        <v>0.5</v>
      </c>
      <c r="AA82" s="58">
        <v>0.37</v>
      </c>
      <c r="AB82" s="58">
        <v>0.61</v>
      </c>
      <c r="AC82" s="30">
        <v>0.79195015879041453</v>
      </c>
      <c r="AD82" s="30">
        <v>0.87302759978300548</v>
      </c>
      <c r="AE82" s="30">
        <v>0.89048700680428006</v>
      </c>
      <c r="AF82" s="33">
        <v>1.1696398673210708</v>
      </c>
      <c r="AG82" s="33">
        <v>1.3694433343542789</v>
      </c>
      <c r="AH82" s="33">
        <v>1.7189420662945647</v>
      </c>
      <c r="AI82" s="8" t="s">
        <v>27</v>
      </c>
      <c r="AJ82" s="39">
        <v>3.28</v>
      </c>
      <c r="AK82" s="40">
        <v>2.258</v>
      </c>
      <c r="AL82" s="41">
        <v>0.81020000000000003</v>
      </c>
      <c r="AM82" s="41">
        <v>0.36630000000000001</v>
      </c>
      <c r="AN82" s="43">
        <v>0.31730000000000003</v>
      </c>
      <c r="AO82" s="43">
        <v>0.86229999999999996</v>
      </c>
      <c r="AP82" s="14"/>
      <c r="AQ82" s="14"/>
      <c r="AR82" s="14"/>
      <c r="AS82" s="15" t="s">
        <v>202</v>
      </c>
      <c r="AT82" s="15" t="s">
        <v>202</v>
      </c>
      <c r="AU82" s="14"/>
      <c r="AV82" s="15" t="s">
        <v>204</v>
      </c>
      <c r="AW82" s="15" t="s">
        <v>204</v>
      </c>
      <c r="AX82" s="15" t="s">
        <v>204</v>
      </c>
      <c r="AY82" s="15" t="s">
        <v>204</v>
      </c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</row>
    <row r="83" spans="1:96" ht="19" customHeight="1" x14ac:dyDescent="0.3">
      <c r="A83" s="22">
        <v>80</v>
      </c>
      <c r="B83" s="23" t="s">
        <v>184</v>
      </c>
      <c r="C83" s="23" t="s">
        <v>185</v>
      </c>
      <c r="D83" s="23" t="s">
        <v>165</v>
      </c>
      <c r="E83" s="23" t="s">
        <v>139</v>
      </c>
      <c r="F83" s="38" t="s">
        <v>276</v>
      </c>
      <c r="G83" s="58">
        <v>0.6551956815114709</v>
      </c>
      <c r="H83" s="58">
        <v>0.9317493594223154</v>
      </c>
      <c r="I83" s="58">
        <v>0.45301158599382102</v>
      </c>
      <c r="J83" s="60">
        <v>29.681123481781384</v>
      </c>
      <c r="K83" s="60">
        <v>50.291666666666664</v>
      </c>
      <c r="L83" s="59">
        <v>1.4220932550606298</v>
      </c>
      <c r="M83" s="87">
        <v>41.32730985889232</v>
      </c>
      <c r="N83" s="60">
        <v>60</v>
      </c>
      <c r="O83" s="59">
        <v>7.96</v>
      </c>
      <c r="P83" s="60">
        <v>29.902804432416023</v>
      </c>
      <c r="Q83" s="58">
        <v>0.62620000000000009</v>
      </c>
      <c r="R83" s="81">
        <v>8.7431281963442872E-4</v>
      </c>
      <c r="S83" s="59">
        <v>5.0976666666666661</v>
      </c>
      <c r="T83" s="60">
        <v>36.71</v>
      </c>
      <c r="U83" s="60">
        <v>98.243333333333339</v>
      </c>
      <c r="V83" s="59">
        <v>2.5390000000000001</v>
      </c>
      <c r="W83" s="59">
        <v>1.5738000000000001</v>
      </c>
      <c r="X83" s="58">
        <v>0.58368554993552491</v>
      </c>
      <c r="Y83" s="58">
        <v>0.41631445006447504</v>
      </c>
      <c r="Z83" s="58">
        <v>0.5</v>
      </c>
      <c r="AA83" s="58">
        <v>0.37</v>
      </c>
      <c r="AB83" s="58">
        <v>0.6</v>
      </c>
      <c r="AC83" s="30">
        <v>0.77561123970255419</v>
      </c>
      <c r="AD83" s="30">
        <v>0.83960991728192558</v>
      </c>
      <c r="AE83" s="30">
        <v>0.89108464901379647</v>
      </c>
      <c r="AF83" s="35">
        <v>0.47341145728833206</v>
      </c>
      <c r="AG83" s="35">
        <v>0.90008894314292787</v>
      </c>
      <c r="AH83" s="33">
        <v>1.386735155623021</v>
      </c>
      <c r="AI83" s="8" t="s">
        <v>72</v>
      </c>
      <c r="AJ83" s="39">
        <v>9.8870000000000005</v>
      </c>
      <c r="AK83" s="40">
        <v>3.9929999999999999</v>
      </c>
      <c r="AL83" s="41">
        <v>0.96819999999999995</v>
      </c>
      <c r="AM83" s="46">
        <v>1.4279999999999999E-2</v>
      </c>
      <c r="AN83" s="43">
        <v>0.97089999999999999</v>
      </c>
      <c r="AO83" s="43">
        <v>0.97170000000000001</v>
      </c>
      <c r="AP83" s="14"/>
      <c r="AQ83" s="14"/>
      <c r="AR83" s="15" t="s">
        <v>202</v>
      </c>
      <c r="AS83" s="15" t="s">
        <v>202</v>
      </c>
      <c r="AT83" s="15" t="s">
        <v>202</v>
      </c>
      <c r="AU83" s="14"/>
      <c r="AV83" s="15" t="s">
        <v>204</v>
      </c>
      <c r="AW83" s="15" t="s">
        <v>204</v>
      </c>
      <c r="AX83" s="15" t="s">
        <v>204</v>
      </c>
      <c r="AY83" s="15" t="s">
        <v>204</v>
      </c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</row>
    <row r="84" spans="1:96" ht="19" customHeight="1" x14ac:dyDescent="0.3">
      <c r="A84" s="22">
        <v>81</v>
      </c>
      <c r="B84" s="23" t="s">
        <v>255</v>
      </c>
      <c r="C84" s="23" t="s">
        <v>186</v>
      </c>
      <c r="D84" s="23" t="s">
        <v>166</v>
      </c>
      <c r="E84" s="23" t="s">
        <v>139</v>
      </c>
      <c r="F84" s="38" t="s">
        <v>277</v>
      </c>
      <c r="G84" s="58">
        <v>0.60730727789205607</v>
      </c>
      <c r="H84" s="58">
        <v>0.91470258136924798</v>
      </c>
      <c r="I84" s="58">
        <v>0.55336136948347503</v>
      </c>
      <c r="J84" s="60">
        <v>33.606038699162944</v>
      </c>
      <c r="K84" s="60">
        <v>87.696666666666673</v>
      </c>
      <c r="L84" s="59">
        <v>1.5061610730965567</v>
      </c>
      <c r="M84" s="87">
        <v>42.514633640798003</v>
      </c>
      <c r="N84" s="60">
        <v>60</v>
      </c>
      <c r="O84" s="59">
        <v>7.3966666666666674</v>
      </c>
      <c r="P84" s="60">
        <v>18.209751598522207</v>
      </c>
      <c r="Q84" s="58">
        <v>0.65823333333333334</v>
      </c>
      <c r="R84" s="81">
        <v>8.5071109445638302E-4</v>
      </c>
      <c r="S84" s="59">
        <v>4.7953333333333328</v>
      </c>
      <c r="T84" s="60">
        <v>32.896666666666668</v>
      </c>
      <c r="U84" s="60">
        <v>97.363333333333344</v>
      </c>
      <c r="V84" s="59">
        <v>2.8130000000000002</v>
      </c>
      <c r="W84" s="59">
        <v>1.5885</v>
      </c>
      <c r="X84" s="58">
        <v>0.61768506270566192</v>
      </c>
      <c r="Y84" s="58">
        <v>0.38231493729433808</v>
      </c>
      <c r="Z84" s="58">
        <v>0.57999999999999996</v>
      </c>
      <c r="AA84" s="58">
        <v>0.4</v>
      </c>
      <c r="AB84" s="58">
        <v>0.67</v>
      </c>
      <c r="AC84" s="30">
        <v>0.82948068318381663</v>
      </c>
      <c r="AD84" s="30">
        <v>0.86287070857175696</v>
      </c>
      <c r="AE84" s="30">
        <v>0.88803983857325786</v>
      </c>
      <c r="AF84" s="35">
        <v>0.6580872877869095</v>
      </c>
      <c r="AG84" s="35">
        <v>0.84844648998934791</v>
      </c>
      <c r="AH84" s="33">
        <v>1.0562985339504192</v>
      </c>
      <c r="AI84" s="8" t="s">
        <v>72</v>
      </c>
      <c r="AJ84" s="39">
        <v>7.5730000000000004</v>
      </c>
      <c r="AK84" s="40">
        <v>2.419</v>
      </c>
      <c r="AL84" s="41">
        <v>0.98</v>
      </c>
      <c r="AM84" s="46">
        <v>0.19620000000000001</v>
      </c>
      <c r="AN84" s="43">
        <v>0.3513</v>
      </c>
      <c r="AO84" s="43">
        <v>0.96909999999999996</v>
      </c>
      <c r="AP84" s="14" t="s">
        <v>202</v>
      </c>
      <c r="AQ84" s="14" t="s">
        <v>202</v>
      </c>
      <c r="AR84" s="15" t="s">
        <v>202</v>
      </c>
      <c r="AS84" s="15" t="s">
        <v>202</v>
      </c>
      <c r="AT84" s="15"/>
      <c r="AU84" s="14"/>
      <c r="AV84" s="15"/>
      <c r="AW84" s="15" t="s">
        <v>204</v>
      </c>
      <c r="AX84" s="15" t="s">
        <v>204</v>
      </c>
      <c r="AY84" s="15" t="s">
        <v>204</v>
      </c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</row>
    <row r="85" spans="1:96" s="27" customFormat="1" ht="14.15" customHeight="1" x14ac:dyDescent="0.3"/>
    <row r="86" spans="1:96" s="27" customFormat="1" x14ac:dyDescent="0.3"/>
    <row r="87" spans="1:96" s="27" customFormat="1" x14ac:dyDescent="0.3"/>
    <row r="88" spans="1:96" s="27" customFormat="1" x14ac:dyDescent="0.3"/>
    <row r="89" spans="1:96" s="27" customFormat="1" x14ac:dyDescent="0.3"/>
    <row r="90" spans="1:96" s="27" customFormat="1" x14ac:dyDescent="0.3"/>
    <row r="91" spans="1:96" s="27" customFormat="1" x14ac:dyDescent="0.3"/>
    <row r="92" spans="1:96" s="27" customFormat="1" x14ac:dyDescent="0.3"/>
    <row r="93" spans="1:96" s="27" customFormat="1" x14ac:dyDescent="0.3"/>
    <row r="94" spans="1:96" s="27" customFormat="1" x14ac:dyDescent="0.3"/>
    <row r="95" spans="1:96" s="27" customFormat="1" x14ac:dyDescent="0.3"/>
    <row r="96" spans="1:96" s="27" customFormat="1" x14ac:dyDescent="0.3"/>
    <row r="97" s="27" customFormat="1" x14ac:dyDescent="0.3"/>
    <row r="98" s="27" customFormat="1" x14ac:dyDescent="0.3"/>
    <row r="99" s="27" customFormat="1" x14ac:dyDescent="0.3"/>
    <row r="100" s="27" customFormat="1" x14ac:dyDescent="0.3"/>
    <row r="101" s="27" customFormat="1" x14ac:dyDescent="0.3"/>
    <row r="102" s="27" customFormat="1" x14ac:dyDescent="0.3"/>
    <row r="103" s="27" customFormat="1" x14ac:dyDescent="0.3"/>
    <row r="104" s="27" customFormat="1" x14ac:dyDescent="0.3"/>
    <row r="105" s="27" customFormat="1" x14ac:dyDescent="0.3"/>
    <row r="106" s="27" customFormat="1" x14ac:dyDescent="0.3"/>
    <row r="107" s="27" customFormat="1" x14ac:dyDescent="0.3"/>
    <row r="108" s="27" customFormat="1" x14ac:dyDescent="0.3"/>
    <row r="109" s="27" customFormat="1" x14ac:dyDescent="0.3"/>
    <row r="110" s="27" customFormat="1" x14ac:dyDescent="0.3"/>
    <row r="111" s="27" customFormat="1" x14ac:dyDescent="0.3"/>
    <row r="112" s="27" customFormat="1" x14ac:dyDescent="0.3"/>
    <row r="113" s="27" customFormat="1" x14ac:dyDescent="0.3"/>
    <row r="114" s="27" customFormat="1" x14ac:dyDescent="0.3"/>
    <row r="115" s="27" customFormat="1" x14ac:dyDescent="0.3"/>
    <row r="116" s="27" customFormat="1" x14ac:dyDescent="0.3"/>
    <row r="117" s="27" customFormat="1" x14ac:dyDescent="0.3"/>
    <row r="118" s="27" customFormat="1" x14ac:dyDescent="0.3"/>
    <row r="119" s="27" customFormat="1" x14ac:dyDescent="0.3"/>
    <row r="120" s="27" customFormat="1" x14ac:dyDescent="0.3"/>
    <row r="121" s="27" customFormat="1" x14ac:dyDescent="0.3"/>
    <row r="122" s="27" customFormat="1" x14ac:dyDescent="0.3"/>
    <row r="123" s="27" customFormat="1" x14ac:dyDescent="0.3"/>
    <row r="124" s="27" customFormat="1" x14ac:dyDescent="0.3"/>
    <row r="125" s="27" customFormat="1" x14ac:dyDescent="0.3"/>
    <row r="126" s="27" customFormat="1" x14ac:dyDescent="0.3"/>
    <row r="127" s="27" customFormat="1" x14ac:dyDescent="0.3"/>
    <row r="128" s="27" customFormat="1" x14ac:dyDescent="0.3"/>
    <row r="129" s="27" customFormat="1" x14ac:dyDescent="0.3"/>
    <row r="130" s="27" customFormat="1" x14ac:dyDescent="0.3"/>
    <row r="131" s="27" customFormat="1" x14ac:dyDescent="0.3"/>
    <row r="132" s="27" customFormat="1" x14ac:dyDescent="0.3"/>
    <row r="133" s="27" customFormat="1" x14ac:dyDescent="0.3"/>
    <row r="134" s="27" customFormat="1" x14ac:dyDescent="0.3"/>
    <row r="135" s="27" customFormat="1" x14ac:dyDescent="0.3"/>
    <row r="136" s="27" customFormat="1" x14ac:dyDescent="0.3"/>
    <row r="137" s="27" customFormat="1" x14ac:dyDescent="0.3"/>
    <row r="138" s="27" customFormat="1" x14ac:dyDescent="0.3"/>
    <row r="139" s="27" customFormat="1" x14ac:dyDescent="0.3"/>
    <row r="140" s="27" customFormat="1" x14ac:dyDescent="0.3"/>
    <row r="141" s="27" customFormat="1" x14ac:dyDescent="0.3"/>
    <row r="142" s="27" customFormat="1" x14ac:dyDescent="0.3"/>
    <row r="143" s="27" customFormat="1" x14ac:dyDescent="0.3"/>
    <row r="144" s="27" customFormat="1" x14ac:dyDescent="0.3"/>
    <row r="145" s="27" customFormat="1" x14ac:dyDescent="0.3"/>
    <row r="146" s="27" customFormat="1" x14ac:dyDescent="0.3"/>
    <row r="147" s="27" customFormat="1" x14ac:dyDescent="0.3"/>
    <row r="148" s="27" customFormat="1" x14ac:dyDescent="0.3"/>
    <row r="149" s="27" customFormat="1" x14ac:dyDescent="0.3"/>
    <row r="150" s="27" customFormat="1" x14ac:dyDescent="0.3"/>
    <row r="151" s="27" customFormat="1" x14ac:dyDescent="0.3"/>
    <row r="152" s="27" customFormat="1" x14ac:dyDescent="0.3"/>
    <row r="153" s="27" customFormat="1" x14ac:dyDescent="0.3"/>
    <row r="154" s="27" customFormat="1" x14ac:dyDescent="0.3"/>
    <row r="155" s="27" customFormat="1" x14ac:dyDescent="0.3"/>
    <row r="156" s="27" customFormat="1" x14ac:dyDescent="0.3"/>
    <row r="157" s="27" customFormat="1" x14ac:dyDescent="0.3"/>
    <row r="158" s="27" customFormat="1" x14ac:dyDescent="0.3"/>
    <row r="159" s="27" customFormat="1" x14ac:dyDescent="0.3"/>
    <row r="160" s="27" customFormat="1" x14ac:dyDescent="0.3"/>
    <row r="161" s="27" customFormat="1" x14ac:dyDescent="0.3"/>
    <row r="162" s="27" customFormat="1" x14ac:dyDescent="0.3"/>
    <row r="163" s="27" customFormat="1" x14ac:dyDescent="0.3"/>
    <row r="164" s="27" customFormat="1" x14ac:dyDescent="0.3"/>
    <row r="165" s="27" customFormat="1" x14ac:dyDescent="0.3"/>
    <row r="166" s="27" customFormat="1" x14ac:dyDescent="0.3"/>
    <row r="167" s="27" customFormat="1" x14ac:dyDescent="0.3"/>
    <row r="168" s="27" customFormat="1" x14ac:dyDescent="0.3"/>
    <row r="169" s="27" customFormat="1" x14ac:dyDescent="0.3"/>
    <row r="170" s="27" customFormat="1" x14ac:dyDescent="0.3"/>
    <row r="171" s="27" customFormat="1" x14ac:dyDescent="0.3"/>
    <row r="172" s="27" customFormat="1" x14ac:dyDescent="0.3"/>
    <row r="173" s="27" customFormat="1" x14ac:dyDescent="0.3"/>
    <row r="174" s="27" customFormat="1" x14ac:dyDescent="0.3"/>
    <row r="175" s="27" customFormat="1" x14ac:dyDescent="0.3"/>
    <row r="176" s="27" customFormat="1" x14ac:dyDescent="0.3"/>
    <row r="177" s="27" customFormat="1" x14ac:dyDescent="0.3"/>
    <row r="178" s="27" customFormat="1" x14ac:dyDescent="0.3"/>
    <row r="179" s="27" customFormat="1" x14ac:dyDescent="0.3"/>
    <row r="180" s="27" customFormat="1" x14ac:dyDescent="0.3"/>
    <row r="181" s="27" customFormat="1" x14ac:dyDescent="0.3"/>
    <row r="182" s="27" customFormat="1" x14ac:dyDescent="0.3"/>
    <row r="183" s="27" customFormat="1" x14ac:dyDescent="0.3"/>
    <row r="184" s="27" customFormat="1" x14ac:dyDescent="0.3"/>
    <row r="185" s="27" customFormat="1" x14ac:dyDescent="0.3"/>
    <row r="186" s="27" customFormat="1" x14ac:dyDescent="0.3"/>
    <row r="187" s="27" customFormat="1" x14ac:dyDescent="0.3"/>
    <row r="188" s="27" customFormat="1" x14ac:dyDescent="0.3"/>
    <row r="189" s="27" customFormat="1" x14ac:dyDescent="0.3"/>
    <row r="190" s="27" customFormat="1" x14ac:dyDescent="0.3"/>
    <row r="191" s="27" customFormat="1" x14ac:dyDescent="0.3"/>
    <row r="192" s="27" customFormat="1" x14ac:dyDescent="0.3"/>
    <row r="193" s="27" customFormat="1" x14ac:dyDescent="0.3"/>
    <row r="194" s="27" customFormat="1" x14ac:dyDescent="0.3"/>
    <row r="195" s="27" customFormat="1" x14ac:dyDescent="0.3"/>
    <row r="196" s="27" customFormat="1" x14ac:dyDescent="0.3"/>
    <row r="197" s="27" customFormat="1" x14ac:dyDescent="0.3"/>
    <row r="198" s="27" customFormat="1" x14ac:dyDescent="0.3"/>
    <row r="199" s="27" customFormat="1" x14ac:dyDescent="0.3"/>
    <row r="200" s="27" customFormat="1" x14ac:dyDescent="0.3"/>
    <row r="201" s="27" customFormat="1" x14ac:dyDescent="0.3"/>
    <row r="202" s="27" customFormat="1" x14ac:dyDescent="0.3"/>
    <row r="203" s="27" customFormat="1" x14ac:dyDescent="0.3"/>
    <row r="204" s="27" customFormat="1" x14ac:dyDescent="0.3"/>
    <row r="205" s="27" customFormat="1" x14ac:dyDescent="0.3"/>
    <row r="206" s="27" customFormat="1" x14ac:dyDescent="0.3"/>
    <row r="207" s="27" customFormat="1" x14ac:dyDescent="0.3"/>
    <row r="208" s="27" customFormat="1" x14ac:dyDescent="0.3"/>
    <row r="209" s="27" customFormat="1" x14ac:dyDescent="0.3"/>
    <row r="210" s="27" customFormat="1" x14ac:dyDescent="0.3"/>
    <row r="211" s="27" customFormat="1" x14ac:dyDescent="0.3"/>
    <row r="212" s="27" customFormat="1" x14ac:dyDescent="0.3"/>
    <row r="213" s="27" customFormat="1" x14ac:dyDescent="0.3"/>
    <row r="214" s="27" customFormat="1" x14ac:dyDescent="0.3"/>
    <row r="215" s="27" customFormat="1" x14ac:dyDescent="0.3"/>
    <row r="216" s="27" customFormat="1" x14ac:dyDescent="0.3"/>
    <row r="217" s="27" customFormat="1" x14ac:dyDescent="0.3"/>
    <row r="218" s="27" customFormat="1" x14ac:dyDescent="0.3"/>
    <row r="219" s="27" customFormat="1" x14ac:dyDescent="0.3"/>
    <row r="220" s="27" customFormat="1" x14ac:dyDescent="0.3"/>
    <row r="221" s="27" customFormat="1" x14ac:dyDescent="0.3"/>
    <row r="222" s="27" customFormat="1" x14ac:dyDescent="0.3"/>
    <row r="223" s="27" customFormat="1" x14ac:dyDescent="0.3"/>
    <row r="224" s="27" customFormat="1" x14ac:dyDescent="0.3"/>
    <row r="225" s="27" customFormat="1" x14ac:dyDescent="0.3"/>
    <row r="226" s="27" customFormat="1" x14ac:dyDescent="0.3"/>
    <row r="227" s="27" customFormat="1" x14ac:dyDescent="0.3"/>
    <row r="228" s="27" customFormat="1" x14ac:dyDescent="0.3"/>
    <row r="229" s="27" customFormat="1" x14ac:dyDescent="0.3"/>
    <row r="230" s="27" customFormat="1" x14ac:dyDescent="0.3"/>
    <row r="231" s="27" customFormat="1" x14ac:dyDescent="0.3"/>
    <row r="232" s="27" customFormat="1" x14ac:dyDescent="0.3"/>
    <row r="233" s="27" customFormat="1" x14ac:dyDescent="0.3"/>
    <row r="234" s="27" customFormat="1" x14ac:dyDescent="0.3"/>
    <row r="235" s="27" customFormat="1" x14ac:dyDescent="0.3"/>
    <row r="236" s="27" customFormat="1" x14ac:dyDescent="0.3"/>
    <row r="237" s="27" customFormat="1" x14ac:dyDescent="0.3"/>
    <row r="238" s="27" customFormat="1" x14ac:dyDescent="0.3"/>
    <row r="239" s="27" customFormat="1" x14ac:dyDescent="0.3"/>
    <row r="240" s="27" customFormat="1" x14ac:dyDescent="0.3"/>
    <row r="241" s="27" customFormat="1" x14ac:dyDescent="0.3"/>
    <row r="242" s="27" customFormat="1" x14ac:dyDescent="0.3"/>
    <row r="243" s="27" customFormat="1" x14ac:dyDescent="0.3"/>
    <row r="244" s="27" customFormat="1" x14ac:dyDescent="0.3"/>
    <row r="245" s="27" customFormat="1" x14ac:dyDescent="0.3"/>
    <row r="246" s="27" customFormat="1" x14ac:dyDescent="0.3"/>
    <row r="247" s="27" customFormat="1" x14ac:dyDescent="0.3"/>
    <row r="248" s="27" customFormat="1" x14ac:dyDescent="0.3"/>
    <row r="249" s="27" customFormat="1" x14ac:dyDescent="0.3"/>
    <row r="250" s="27" customFormat="1" x14ac:dyDescent="0.3"/>
    <row r="251" s="27" customFormat="1" x14ac:dyDescent="0.3"/>
    <row r="252" s="27" customFormat="1" x14ac:dyDescent="0.3"/>
    <row r="253" s="27" customFormat="1" x14ac:dyDescent="0.3"/>
    <row r="254" s="27" customFormat="1" x14ac:dyDescent="0.3"/>
    <row r="255" s="27" customFormat="1" x14ac:dyDescent="0.3"/>
    <row r="256" s="27" customFormat="1" x14ac:dyDescent="0.3"/>
    <row r="257" s="27" customFormat="1" x14ac:dyDescent="0.3"/>
    <row r="258" s="27" customFormat="1" x14ac:dyDescent="0.3"/>
    <row r="259" s="27" customFormat="1" x14ac:dyDescent="0.3"/>
    <row r="260" s="27" customFormat="1" x14ac:dyDescent="0.3"/>
    <row r="261" s="27" customFormat="1" x14ac:dyDescent="0.3"/>
    <row r="262" s="27" customFormat="1" x14ac:dyDescent="0.3"/>
    <row r="263" s="27" customFormat="1" x14ac:dyDescent="0.3"/>
    <row r="264" s="27" customFormat="1" x14ac:dyDescent="0.3"/>
    <row r="265" s="27" customFormat="1" x14ac:dyDescent="0.3"/>
    <row r="266" s="27" customFormat="1" x14ac:dyDescent="0.3"/>
    <row r="267" s="27" customFormat="1" x14ac:dyDescent="0.3"/>
    <row r="268" s="27" customFormat="1" x14ac:dyDescent="0.3"/>
    <row r="269" s="27" customFormat="1" x14ac:dyDescent="0.3"/>
    <row r="270" s="27" customFormat="1" x14ac:dyDescent="0.3"/>
    <row r="271" s="27" customFormat="1" x14ac:dyDescent="0.3"/>
    <row r="272" s="27" customFormat="1" x14ac:dyDescent="0.3"/>
    <row r="273" s="27" customFormat="1" x14ac:dyDescent="0.3"/>
    <row r="274" s="27" customFormat="1" x14ac:dyDescent="0.3"/>
    <row r="275" s="27" customFormat="1" x14ac:dyDescent="0.3"/>
    <row r="276" s="27" customFormat="1" x14ac:dyDescent="0.3"/>
    <row r="277" s="27" customFormat="1" x14ac:dyDescent="0.3"/>
    <row r="278" s="27" customFormat="1" x14ac:dyDescent="0.3"/>
    <row r="279" s="27" customFormat="1" x14ac:dyDescent="0.3"/>
    <row r="280" s="27" customFormat="1" x14ac:dyDescent="0.3"/>
    <row r="281" s="27" customFormat="1" x14ac:dyDescent="0.3"/>
    <row r="282" s="27" customFormat="1" x14ac:dyDescent="0.3"/>
    <row r="283" s="27" customFormat="1" x14ac:dyDescent="0.3"/>
    <row r="284" s="27" customFormat="1" x14ac:dyDescent="0.3"/>
    <row r="285" s="27" customFormat="1" x14ac:dyDescent="0.3"/>
    <row r="286" s="27" customFormat="1" x14ac:dyDescent="0.3"/>
    <row r="287" s="27" customFormat="1" x14ac:dyDescent="0.3"/>
    <row r="288" s="27" customFormat="1" x14ac:dyDescent="0.3"/>
    <row r="289" s="27" customFormat="1" x14ac:dyDescent="0.3"/>
    <row r="290" s="27" customFormat="1" x14ac:dyDescent="0.3"/>
    <row r="291" s="27" customFormat="1" x14ac:dyDescent="0.3"/>
    <row r="292" s="27" customFormat="1" x14ac:dyDescent="0.3"/>
    <row r="293" s="27" customFormat="1" x14ac:dyDescent="0.3"/>
    <row r="294" s="27" customFormat="1" x14ac:dyDescent="0.3"/>
    <row r="295" s="27" customFormat="1" x14ac:dyDescent="0.3"/>
    <row r="296" s="27" customFormat="1" x14ac:dyDescent="0.3"/>
    <row r="297" s="27" customFormat="1" x14ac:dyDescent="0.3"/>
    <row r="298" s="27" customFormat="1" x14ac:dyDescent="0.3"/>
    <row r="299" s="27" customFormat="1" x14ac:dyDescent="0.3"/>
    <row r="300" s="27" customFormat="1" x14ac:dyDescent="0.3"/>
    <row r="301" s="27" customFormat="1" x14ac:dyDescent="0.3"/>
    <row r="302" s="27" customFormat="1" x14ac:dyDescent="0.3"/>
    <row r="303" s="27" customFormat="1" x14ac:dyDescent="0.3"/>
    <row r="304" s="27" customFormat="1" x14ac:dyDescent="0.3"/>
    <row r="305" s="27" customFormat="1" x14ac:dyDescent="0.3"/>
    <row r="306" s="27" customFormat="1" x14ac:dyDescent="0.3"/>
    <row r="307" s="27" customFormat="1" x14ac:dyDescent="0.3"/>
    <row r="308" s="27" customFormat="1" x14ac:dyDescent="0.3"/>
    <row r="309" s="27" customFormat="1" x14ac:dyDescent="0.3"/>
    <row r="310" s="27" customFormat="1" x14ac:dyDescent="0.3"/>
    <row r="311" s="27" customFormat="1" x14ac:dyDescent="0.3"/>
    <row r="312" s="27" customFormat="1" x14ac:dyDescent="0.3"/>
    <row r="313" s="27" customFormat="1" x14ac:dyDescent="0.3"/>
    <row r="314" s="27" customFormat="1" x14ac:dyDescent="0.3"/>
    <row r="315" s="27" customFormat="1" x14ac:dyDescent="0.3"/>
    <row r="316" s="27" customFormat="1" x14ac:dyDescent="0.3"/>
    <row r="317" s="27" customFormat="1" x14ac:dyDescent="0.3"/>
    <row r="318" s="27" customFormat="1" x14ac:dyDescent="0.3"/>
    <row r="319" s="27" customFormat="1" x14ac:dyDescent="0.3"/>
    <row r="320" s="27" customFormat="1" x14ac:dyDescent="0.3"/>
    <row r="321" s="27" customFormat="1" x14ac:dyDescent="0.3"/>
    <row r="322" s="27" customFormat="1" x14ac:dyDescent="0.3"/>
    <row r="323" s="27" customFormat="1" x14ac:dyDescent="0.3"/>
    <row r="324" s="27" customFormat="1" x14ac:dyDescent="0.3"/>
    <row r="325" s="27" customFormat="1" x14ac:dyDescent="0.3"/>
    <row r="326" s="27" customFormat="1" x14ac:dyDescent="0.3"/>
    <row r="327" s="27" customFormat="1" x14ac:dyDescent="0.3"/>
    <row r="328" s="27" customFormat="1" x14ac:dyDescent="0.3"/>
    <row r="329" s="27" customFormat="1" x14ac:dyDescent="0.3"/>
    <row r="330" s="27" customFormat="1" x14ac:dyDescent="0.3"/>
    <row r="331" s="27" customFormat="1" x14ac:dyDescent="0.3"/>
    <row r="332" s="27" customFormat="1" x14ac:dyDescent="0.3"/>
    <row r="333" s="27" customFormat="1" x14ac:dyDescent="0.3"/>
    <row r="334" s="27" customFormat="1" x14ac:dyDescent="0.3"/>
    <row r="335" s="27" customFormat="1" x14ac:dyDescent="0.3"/>
    <row r="336" s="27" customFormat="1" x14ac:dyDescent="0.3"/>
    <row r="337" s="27" customFormat="1" x14ac:dyDescent="0.3"/>
    <row r="338" s="27" customFormat="1" x14ac:dyDescent="0.3"/>
    <row r="339" s="27" customFormat="1" x14ac:dyDescent="0.3"/>
    <row r="340" s="27" customFormat="1" x14ac:dyDescent="0.3"/>
    <row r="341" s="27" customFormat="1" x14ac:dyDescent="0.3"/>
    <row r="342" s="27" customFormat="1" x14ac:dyDescent="0.3"/>
    <row r="343" s="27" customFormat="1" x14ac:dyDescent="0.3"/>
    <row r="344" s="27" customFormat="1" x14ac:dyDescent="0.3"/>
    <row r="345" s="27" customFormat="1" x14ac:dyDescent="0.3"/>
    <row r="346" s="27" customFormat="1" x14ac:dyDescent="0.3"/>
    <row r="347" s="27" customFormat="1" x14ac:dyDescent="0.3"/>
    <row r="348" s="27" customFormat="1" x14ac:dyDescent="0.3"/>
    <row r="349" s="27" customFormat="1" x14ac:dyDescent="0.3"/>
    <row r="350" s="27" customFormat="1" x14ac:dyDescent="0.3"/>
    <row r="351" s="27" customFormat="1" x14ac:dyDescent="0.3"/>
    <row r="352" s="27" customFormat="1" x14ac:dyDescent="0.3"/>
    <row r="353" s="27" customFormat="1" x14ac:dyDescent="0.3"/>
    <row r="354" s="27" customFormat="1" x14ac:dyDescent="0.3"/>
    <row r="355" s="27" customFormat="1" x14ac:dyDescent="0.3"/>
    <row r="356" s="27" customFormat="1" x14ac:dyDescent="0.3"/>
    <row r="357" s="27" customFormat="1" x14ac:dyDescent="0.3"/>
    <row r="358" s="27" customFormat="1" x14ac:dyDescent="0.3"/>
    <row r="359" s="27" customFormat="1" x14ac:dyDescent="0.3"/>
    <row r="360" s="27" customFormat="1" x14ac:dyDescent="0.3"/>
    <row r="361" s="27" customFormat="1" x14ac:dyDescent="0.3"/>
    <row r="362" s="27" customFormat="1" x14ac:dyDescent="0.3"/>
    <row r="363" s="27" customFormat="1" x14ac:dyDescent="0.3"/>
    <row r="364" s="27" customFormat="1" x14ac:dyDescent="0.3"/>
    <row r="365" s="27" customFormat="1" x14ac:dyDescent="0.3"/>
    <row r="366" s="27" customFormat="1" x14ac:dyDescent="0.3"/>
    <row r="367" s="27" customFormat="1" x14ac:dyDescent="0.3"/>
    <row r="368" s="27" customFormat="1" x14ac:dyDescent="0.3"/>
    <row r="369" s="27" customFormat="1" x14ac:dyDescent="0.3"/>
    <row r="370" s="27" customFormat="1" x14ac:dyDescent="0.3"/>
    <row r="371" s="27" customFormat="1" x14ac:dyDescent="0.3"/>
    <row r="372" s="27" customFormat="1" x14ac:dyDescent="0.3"/>
    <row r="373" s="27" customFormat="1" x14ac:dyDescent="0.3"/>
    <row r="374" s="27" customFormat="1" x14ac:dyDescent="0.3"/>
    <row r="375" s="27" customFormat="1" x14ac:dyDescent="0.3"/>
    <row r="376" s="27" customFormat="1" x14ac:dyDescent="0.3"/>
    <row r="377" s="27" customFormat="1" x14ac:dyDescent="0.3"/>
    <row r="378" s="27" customFormat="1" x14ac:dyDescent="0.3"/>
    <row r="379" s="27" customFormat="1" x14ac:dyDescent="0.3"/>
    <row r="380" s="27" customFormat="1" x14ac:dyDescent="0.3"/>
    <row r="381" s="27" customFormat="1" x14ac:dyDescent="0.3"/>
    <row r="382" s="27" customFormat="1" x14ac:dyDescent="0.3"/>
    <row r="383" s="27" customFormat="1" x14ac:dyDescent="0.3"/>
    <row r="384" s="27" customFormat="1" x14ac:dyDescent="0.3"/>
    <row r="385" s="27" customFormat="1" x14ac:dyDescent="0.3"/>
    <row r="386" s="27" customFormat="1" x14ac:dyDescent="0.3"/>
    <row r="387" s="27" customFormat="1" x14ac:dyDescent="0.3"/>
    <row r="388" s="27" customFormat="1" x14ac:dyDescent="0.3"/>
    <row r="389" s="27" customFormat="1" x14ac:dyDescent="0.3"/>
    <row r="390" s="27" customFormat="1" x14ac:dyDescent="0.3"/>
    <row r="391" s="27" customFormat="1" x14ac:dyDescent="0.3"/>
    <row r="392" s="27" customFormat="1" x14ac:dyDescent="0.3"/>
    <row r="393" s="27" customFormat="1" x14ac:dyDescent="0.3"/>
    <row r="394" s="27" customFormat="1" x14ac:dyDescent="0.3"/>
    <row r="395" s="27" customFormat="1" x14ac:dyDescent="0.3"/>
    <row r="396" s="27" customFormat="1" x14ac:dyDescent="0.3"/>
    <row r="397" s="27" customFormat="1" x14ac:dyDescent="0.3"/>
    <row r="398" s="27" customFormat="1" x14ac:dyDescent="0.3"/>
    <row r="399" s="27" customFormat="1" x14ac:dyDescent="0.3"/>
    <row r="400" s="27" customFormat="1" x14ac:dyDescent="0.3"/>
    <row r="401" s="27" customFormat="1" x14ac:dyDescent="0.3"/>
    <row r="402" s="27" customFormat="1" x14ac:dyDescent="0.3"/>
    <row r="403" s="27" customFormat="1" x14ac:dyDescent="0.3"/>
    <row r="404" s="27" customFormat="1" x14ac:dyDescent="0.3"/>
    <row r="405" s="27" customFormat="1" x14ac:dyDescent="0.3"/>
    <row r="406" s="27" customFormat="1" x14ac:dyDescent="0.3"/>
    <row r="407" s="27" customFormat="1" x14ac:dyDescent="0.3"/>
    <row r="408" s="27" customFormat="1" x14ac:dyDescent="0.3"/>
    <row r="409" s="27" customFormat="1" x14ac:dyDescent="0.3"/>
    <row r="410" s="27" customFormat="1" x14ac:dyDescent="0.3"/>
    <row r="411" s="27" customFormat="1" x14ac:dyDescent="0.3"/>
    <row r="412" s="27" customFormat="1" x14ac:dyDescent="0.3"/>
    <row r="413" s="27" customFormat="1" x14ac:dyDescent="0.3"/>
    <row r="414" s="27" customFormat="1" x14ac:dyDescent="0.3"/>
    <row r="415" s="27" customFormat="1" x14ac:dyDescent="0.3"/>
    <row r="416" s="27" customFormat="1" x14ac:dyDescent="0.3"/>
    <row r="417" s="27" customFormat="1" x14ac:dyDescent="0.3"/>
    <row r="418" s="27" customFormat="1" x14ac:dyDescent="0.3"/>
    <row r="419" s="27" customFormat="1" x14ac:dyDescent="0.3"/>
    <row r="420" s="27" customFormat="1" x14ac:dyDescent="0.3"/>
    <row r="421" s="27" customFormat="1" x14ac:dyDescent="0.3"/>
    <row r="422" s="27" customFormat="1" x14ac:dyDescent="0.3"/>
    <row r="423" s="27" customFormat="1" x14ac:dyDescent="0.3"/>
    <row r="424" s="27" customFormat="1" x14ac:dyDescent="0.3"/>
    <row r="425" s="27" customFormat="1" x14ac:dyDescent="0.3"/>
    <row r="426" s="27" customFormat="1" x14ac:dyDescent="0.3"/>
    <row r="427" s="27" customFormat="1" x14ac:dyDescent="0.3"/>
    <row r="428" s="27" customFormat="1" x14ac:dyDescent="0.3"/>
    <row r="429" s="27" customFormat="1" x14ac:dyDescent="0.3"/>
    <row r="430" s="27" customFormat="1" x14ac:dyDescent="0.3"/>
    <row r="431" s="27" customFormat="1" x14ac:dyDescent="0.3"/>
    <row r="432" s="27" customFormat="1" x14ac:dyDescent="0.3"/>
    <row r="433" s="27" customFormat="1" x14ac:dyDescent="0.3"/>
    <row r="434" s="27" customFormat="1" x14ac:dyDescent="0.3"/>
    <row r="435" s="27" customFormat="1" x14ac:dyDescent="0.3"/>
    <row r="436" s="27" customFormat="1" x14ac:dyDescent="0.3"/>
    <row r="437" s="27" customFormat="1" x14ac:dyDescent="0.3"/>
    <row r="438" s="27" customFormat="1" x14ac:dyDescent="0.3"/>
    <row r="439" s="27" customFormat="1" x14ac:dyDescent="0.3"/>
    <row r="440" s="27" customFormat="1" x14ac:dyDescent="0.3"/>
    <row r="441" s="27" customFormat="1" x14ac:dyDescent="0.3"/>
    <row r="442" s="27" customFormat="1" x14ac:dyDescent="0.3"/>
    <row r="443" s="27" customFormat="1" x14ac:dyDescent="0.3"/>
    <row r="444" s="27" customFormat="1" x14ac:dyDescent="0.3"/>
    <row r="445" s="27" customFormat="1" x14ac:dyDescent="0.3"/>
    <row r="446" s="27" customFormat="1" x14ac:dyDescent="0.3"/>
    <row r="447" s="27" customFormat="1" x14ac:dyDescent="0.3"/>
    <row r="448" s="27" customFormat="1" x14ac:dyDescent="0.3"/>
    <row r="449" s="27" customFormat="1" x14ac:dyDescent="0.3"/>
    <row r="450" s="27" customFormat="1" x14ac:dyDescent="0.3"/>
    <row r="451" s="27" customFormat="1" x14ac:dyDescent="0.3"/>
    <row r="452" s="27" customFormat="1" x14ac:dyDescent="0.3"/>
    <row r="453" s="27" customFormat="1" x14ac:dyDescent="0.3"/>
    <row r="454" s="27" customFormat="1" x14ac:dyDescent="0.3"/>
    <row r="455" s="27" customFormat="1" x14ac:dyDescent="0.3"/>
    <row r="456" s="27" customFormat="1" x14ac:dyDescent="0.3"/>
    <row r="457" s="27" customFormat="1" x14ac:dyDescent="0.3"/>
    <row r="458" s="27" customFormat="1" x14ac:dyDescent="0.3"/>
    <row r="459" s="27" customFormat="1" x14ac:dyDescent="0.3"/>
    <row r="460" s="27" customFormat="1" x14ac:dyDescent="0.3"/>
    <row r="461" s="27" customFormat="1" x14ac:dyDescent="0.3"/>
    <row r="462" s="27" customFormat="1" x14ac:dyDescent="0.3"/>
    <row r="463" s="27" customFormat="1" x14ac:dyDescent="0.3"/>
    <row r="464" s="27" customFormat="1" x14ac:dyDescent="0.3"/>
    <row r="465" s="27" customFormat="1" x14ac:dyDescent="0.3"/>
    <row r="466" s="27" customFormat="1" x14ac:dyDescent="0.3"/>
    <row r="467" s="27" customFormat="1" x14ac:dyDescent="0.3"/>
    <row r="468" s="27" customFormat="1" x14ac:dyDescent="0.3"/>
    <row r="469" s="27" customFormat="1" x14ac:dyDescent="0.3"/>
    <row r="470" s="27" customFormat="1" x14ac:dyDescent="0.3"/>
    <row r="471" s="27" customFormat="1" x14ac:dyDescent="0.3"/>
    <row r="472" s="27" customFormat="1" x14ac:dyDescent="0.3"/>
    <row r="473" s="27" customFormat="1" x14ac:dyDescent="0.3"/>
    <row r="474" s="27" customFormat="1" x14ac:dyDescent="0.3"/>
    <row r="475" s="27" customFormat="1" x14ac:dyDescent="0.3"/>
    <row r="476" s="27" customFormat="1" x14ac:dyDescent="0.3"/>
    <row r="477" s="27" customFormat="1" x14ac:dyDescent="0.3"/>
    <row r="478" s="27" customFormat="1" x14ac:dyDescent="0.3"/>
    <row r="479" s="27" customFormat="1" x14ac:dyDescent="0.3"/>
    <row r="480" s="27" customFormat="1" x14ac:dyDescent="0.3"/>
    <row r="481" s="27" customFormat="1" x14ac:dyDescent="0.3"/>
    <row r="482" s="27" customFormat="1" x14ac:dyDescent="0.3"/>
    <row r="483" s="27" customFormat="1" x14ac:dyDescent="0.3"/>
    <row r="484" s="27" customFormat="1" x14ac:dyDescent="0.3"/>
    <row r="485" s="27" customFormat="1" x14ac:dyDescent="0.3"/>
    <row r="486" s="27" customFormat="1" x14ac:dyDescent="0.3"/>
    <row r="487" s="27" customFormat="1" x14ac:dyDescent="0.3"/>
    <row r="488" s="27" customFormat="1" x14ac:dyDescent="0.3"/>
    <row r="489" s="27" customFormat="1" x14ac:dyDescent="0.3"/>
    <row r="490" s="27" customFormat="1" x14ac:dyDescent="0.3"/>
    <row r="491" s="27" customFormat="1" x14ac:dyDescent="0.3"/>
    <row r="492" s="27" customFormat="1" x14ac:dyDescent="0.3"/>
    <row r="493" s="27" customFormat="1" x14ac:dyDescent="0.3"/>
    <row r="494" s="27" customFormat="1" x14ac:dyDescent="0.3"/>
    <row r="495" s="27" customFormat="1" x14ac:dyDescent="0.3"/>
    <row r="496" s="27" customFormat="1" x14ac:dyDescent="0.3"/>
    <row r="497" s="27" customFormat="1" x14ac:dyDescent="0.3"/>
    <row r="498" s="27" customFormat="1" x14ac:dyDescent="0.3"/>
    <row r="499" s="27" customFormat="1" x14ac:dyDescent="0.3"/>
    <row r="500" s="27" customFormat="1" x14ac:dyDescent="0.3"/>
    <row r="501" s="27" customFormat="1" x14ac:dyDescent="0.3"/>
    <row r="502" s="27" customFormat="1" x14ac:dyDescent="0.3"/>
    <row r="503" s="27" customFormat="1" x14ac:dyDescent="0.3"/>
    <row r="504" s="27" customFormat="1" x14ac:dyDescent="0.3"/>
    <row r="505" s="27" customFormat="1" x14ac:dyDescent="0.3"/>
    <row r="506" s="27" customFormat="1" x14ac:dyDescent="0.3"/>
    <row r="507" s="27" customFormat="1" x14ac:dyDescent="0.3"/>
    <row r="508" s="27" customFormat="1" x14ac:dyDescent="0.3"/>
    <row r="509" s="27" customFormat="1" x14ac:dyDescent="0.3"/>
    <row r="510" s="27" customFormat="1" x14ac:dyDescent="0.3"/>
    <row r="511" s="27" customFormat="1" x14ac:dyDescent="0.3"/>
    <row r="512" s="27" customFormat="1" x14ac:dyDescent="0.3"/>
    <row r="513" s="27" customFormat="1" x14ac:dyDescent="0.3"/>
    <row r="514" s="27" customFormat="1" x14ac:dyDescent="0.3"/>
    <row r="515" s="27" customFormat="1" x14ac:dyDescent="0.3"/>
    <row r="516" s="27" customFormat="1" x14ac:dyDescent="0.3"/>
    <row r="517" s="27" customFormat="1" x14ac:dyDescent="0.3"/>
    <row r="518" s="27" customFormat="1" x14ac:dyDescent="0.3"/>
    <row r="519" s="27" customFormat="1" x14ac:dyDescent="0.3"/>
    <row r="520" s="27" customFormat="1" x14ac:dyDescent="0.3"/>
    <row r="521" s="27" customFormat="1" x14ac:dyDescent="0.3"/>
    <row r="522" s="27" customFormat="1" x14ac:dyDescent="0.3"/>
    <row r="523" s="27" customFormat="1" x14ac:dyDescent="0.3"/>
    <row r="524" s="27" customFormat="1" x14ac:dyDescent="0.3"/>
    <row r="525" s="27" customFormat="1" x14ac:dyDescent="0.3"/>
    <row r="526" s="27" customFormat="1" x14ac:dyDescent="0.3"/>
    <row r="527" s="27" customFormat="1" x14ac:dyDescent="0.3"/>
    <row r="528" s="27" customFormat="1" x14ac:dyDescent="0.3"/>
    <row r="529" s="27" customFormat="1" x14ac:dyDescent="0.3"/>
    <row r="530" s="27" customFormat="1" x14ac:dyDescent="0.3"/>
    <row r="531" s="27" customFormat="1" x14ac:dyDescent="0.3"/>
    <row r="532" s="27" customFormat="1" x14ac:dyDescent="0.3"/>
    <row r="533" s="27" customFormat="1" x14ac:dyDescent="0.3"/>
    <row r="534" s="27" customFormat="1" x14ac:dyDescent="0.3"/>
    <row r="535" s="27" customFormat="1" x14ac:dyDescent="0.3"/>
    <row r="536" s="27" customFormat="1" x14ac:dyDescent="0.3"/>
    <row r="537" s="27" customFormat="1" x14ac:dyDescent="0.3"/>
    <row r="538" s="27" customFormat="1" x14ac:dyDescent="0.3"/>
    <row r="539" s="27" customFormat="1" x14ac:dyDescent="0.3"/>
    <row r="540" s="27" customFormat="1" x14ac:dyDescent="0.3"/>
    <row r="541" s="27" customFormat="1" x14ac:dyDescent="0.3"/>
    <row r="542" s="27" customFormat="1" x14ac:dyDescent="0.3"/>
    <row r="543" s="27" customFormat="1" x14ac:dyDescent="0.3"/>
  </sheetData>
  <mergeCells count="14">
    <mergeCell ref="A1:AY1"/>
    <mergeCell ref="G2:AB2"/>
    <mergeCell ref="A2:A3"/>
    <mergeCell ref="B2:B3"/>
    <mergeCell ref="C2:C3"/>
    <mergeCell ref="D2:D3"/>
    <mergeCell ref="AP2:AT2"/>
    <mergeCell ref="AU2:AY2"/>
    <mergeCell ref="AC2:AE2"/>
    <mergeCell ref="AF2:AH2"/>
    <mergeCell ref="AI2:AI3"/>
    <mergeCell ref="AJ2:AO2"/>
    <mergeCell ref="F2:F3"/>
    <mergeCell ref="E2:E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Supplementary material</vt:lpstr>
      <vt:lpstr>'Supplementary material'!_Hlk19127610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yu</dc:creator>
  <cp:lastModifiedBy>hp-pc</cp:lastModifiedBy>
  <dcterms:created xsi:type="dcterms:W3CDTF">2015-06-05T18:17:20Z</dcterms:created>
  <dcterms:modified xsi:type="dcterms:W3CDTF">2019-11-09T06:30:10Z</dcterms:modified>
</cp:coreProperties>
</file>